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Andrea\Projects\MDE\MS4_Data_Analysis\4MS4_Geomorph\Reports\3_Report\Appendix C - Supporting Materials\Plots\"/>
    </mc:Choice>
  </mc:AlternateContent>
  <xr:revisionPtr revIDLastSave="0" documentId="13_ncr:1_{2957688F-22F1-4713-8CF5-91EAFB8131FD}" xr6:coauthVersionLast="45" xr6:coauthVersionMax="45" xr10:uidLastSave="{00000000-0000-0000-0000-000000000000}"/>
  <bookViews>
    <workbookView xWindow="-120" yWindow="-120" windowWidth="29040" windowHeight="15840" activeTab="1" xr2:uid="{698580E0-5411-40D2-8881-D6881BC5783E}"/>
  </bookViews>
  <sheets>
    <sheet name="xsecs" sheetId="2" r:id="rId1"/>
    <sheet name="data" sheetId="5" r:id="rId2"/>
    <sheet name="CHCO" sheetId="6" r:id="rId3"/>
    <sheet name="CHCO regression" sheetId="10" r:id="rId4"/>
    <sheet name="HOCO" sheetId="7" r:id="rId5"/>
    <sheet name="HOCO regressions" sheetId="11" r:id="rId6"/>
    <sheet name="FRCO" sheetId="8" r:id="rId7"/>
  </sheets>
  <definedNames>
    <definedName name="_xlnm._FilterDatabase" localSheetId="6" hidden="1">FRCO!$A$1:$F$1</definedName>
    <definedName name="_xlnm._FilterDatabase" localSheetId="0" hidden="1">xsecs!$A$1:$G$24</definedName>
  </definedNames>
  <calcPr calcId="191029"/>
  <pivotCaches>
    <pivotCache cacheId="0" r:id="rId8"/>
    <pivotCache cacheId="1" r:id="rId9"/>
    <pivotCache cacheId="2" r:id="rId10"/>
    <pivotCache cacheId="3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6" i="11" l="1"/>
  <c r="F85" i="11"/>
  <c r="F84" i="11"/>
  <c r="CA6" i="8" l="1"/>
  <c r="CA5" i="8"/>
  <c r="CA4" i="8"/>
  <c r="CA3" i="8"/>
  <c r="BZ6" i="8"/>
  <c r="BZ5" i="8"/>
  <c r="BZ4" i="8"/>
  <c r="BZ3" i="8"/>
  <c r="BO22" i="8"/>
  <c r="AL31" i="8"/>
  <c r="AL30" i="8"/>
  <c r="BO1" i="8"/>
  <c r="BE22" i="8"/>
  <c r="BE1" i="8"/>
  <c r="H87" i="11"/>
  <c r="H86" i="11"/>
  <c r="H85" i="11"/>
  <c r="H84" i="11"/>
  <c r="G87" i="11"/>
  <c r="G86" i="11"/>
  <c r="G85" i="11"/>
  <c r="G84" i="11"/>
  <c r="F87" i="11"/>
  <c r="E87" i="11"/>
  <c r="E86" i="11"/>
  <c r="E85" i="11"/>
  <c r="E84" i="11"/>
  <c r="C85" i="11"/>
  <c r="C86" i="11"/>
  <c r="C87" i="11"/>
  <c r="D87" i="11"/>
  <c r="D86" i="11"/>
  <c r="D85" i="11"/>
  <c r="D84" i="11"/>
  <c r="C84" i="11"/>
  <c r="B87" i="11"/>
  <c r="B86" i="11"/>
  <c r="B85" i="11"/>
  <c r="B84" i="11"/>
  <c r="H44" i="10"/>
  <c r="G44" i="10"/>
  <c r="F45" i="10"/>
  <c r="F44" i="10"/>
  <c r="E45" i="10"/>
  <c r="E44" i="10"/>
  <c r="D45" i="10"/>
  <c r="D44" i="10"/>
  <c r="C45" i="10"/>
  <c r="C44" i="10"/>
  <c r="AA48" i="6" l="1"/>
  <c r="AM31" i="8" l="1"/>
  <c r="AN31" i="8"/>
  <c r="AO31" i="8"/>
  <c r="AL32" i="8"/>
  <c r="AM32" i="8"/>
  <c r="AN32" i="8"/>
  <c r="AO32" i="8"/>
  <c r="AL33" i="8"/>
  <c r="AM33" i="8"/>
  <c r="AN33" i="8"/>
  <c r="AO33" i="8"/>
  <c r="AL34" i="8"/>
  <c r="AM34" i="8"/>
  <c r="AN34" i="8"/>
  <c r="AO34" i="8"/>
  <c r="AL35" i="8"/>
  <c r="AM35" i="8"/>
  <c r="AN35" i="8"/>
  <c r="AO35" i="8"/>
  <c r="AL36" i="8"/>
  <c r="AM36" i="8"/>
  <c r="AN36" i="8"/>
  <c r="AO36" i="8"/>
  <c r="AL37" i="8"/>
  <c r="AM37" i="8"/>
  <c r="AO37" i="8"/>
  <c r="AL38" i="8"/>
  <c r="AM38" i="8"/>
  <c r="AN38" i="8"/>
  <c r="AO38" i="8"/>
  <c r="AL39" i="8"/>
  <c r="AM39" i="8"/>
  <c r="AO39" i="8"/>
  <c r="AL40" i="8"/>
  <c r="AM40" i="8"/>
  <c r="AO40" i="8"/>
  <c r="AL41" i="8"/>
  <c r="AM41" i="8"/>
  <c r="AN41" i="8"/>
  <c r="AO41" i="8"/>
  <c r="AL42" i="8"/>
  <c r="AM42" i="8"/>
  <c r="AN42" i="8"/>
  <c r="AO42" i="8"/>
  <c r="AL43" i="8"/>
  <c r="AM43" i="8"/>
  <c r="AN43" i="8"/>
  <c r="AO43" i="8"/>
  <c r="AL44" i="8"/>
  <c r="AM44" i="8"/>
  <c r="AN44" i="8"/>
  <c r="AO44" i="8"/>
  <c r="AL45" i="8"/>
  <c r="AM45" i="8"/>
  <c r="AN45" i="8"/>
  <c r="AO45" i="8"/>
  <c r="AL46" i="8"/>
  <c r="AM46" i="8"/>
  <c r="AN46" i="8"/>
  <c r="AO46" i="8"/>
  <c r="AL47" i="8"/>
  <c r="AM47" i="8"/>
  <c r="AN47" i="8"/>
  <c r="AO47" i="8"/>
  <c r="AM30" i="8"/>
  <c r="AN30" i="8"/>
  <c r="AO30" i="8"/>
  <c r="AF38" i="7"/>
  <c r="AG38" i="7"/>
  <c r="AH38" i="7"/>
  <c r="AI38" i="7"/>
  <c r="AF39" i="7"/>
  <c r="AG39" i="7"/>
  <c r="AH39" i="7"/>
  <c r="AI39" i="7"/>
  <c r="AF40" i="7"/>
  <c r="AG40" i="7"/>
  <c r="AH40" i="7"/>
  <c r="AI40" i="7"/>
  <c r="AF41" i="7"/>
  <c r="AG41" i="7"/>
  <c r="AH41" i="7"/>
  <c r="AI41" i="7"/>
  <c r="AF42" i="7"/>
  <c r="AG42" i="7"/>
  <c r="AH42" i="7"/>
  <c r="AI42" i="7"/>
  <c r="AF43" i="7"/>
  <c r="AG43" i="7"/>
  <c r="AH43" i="7"/>
  <c r="AI43" i="7"/>
  <c r="AF44" i="7"/>
  <c r="AG44" i="7"/>
  <c r="AH44" i="7"/>
  <c r="AI44" i="7"/>
  <c r="AF45" i="7"/>
  <c r="AG45" i="7"/>
  <c r="AH45" i="7"/>
  <c r="AI45" i="7"/>
  <c r="AF46" i="7"/>
  <c r="AG46" i="7"/>
  <c r="AH46" i="7"/>
  <c r="AI46" i="7"/>
  <c r="AF47" i="7"/>
  <c r="AG47" i="7"/>
  <c r="AH47" i="7"/>
  <c r="AI47" i="7"/>
  <c r="AG37" i="7"/>
  <c r="AH37" i="7"/>
  <c r="AI37" i="7"/>
  <c r="AF37" i="7"/>
  <c r="AF21" i="7"/>
  <c r="AG21" i="7"/>
  <c r="AH21" i="7"/>
  <c r="AI21" i="7"/>
  <c r="AF22" i="7"/>
  <c r="AG22" i="7"/>
  <c r="AH22" i="7"/>
  <c r="AI22" i="7"/>
  <c r="AF23" i="7"/>
  <c r="AG23" i="7"/>
  <c r="AH23" i="7"/>
  <c r="AI23" i="7"/>
  <c r="AF24" i="7"/>
  <c r="AG24" i="7"/>
  <c r="AH24" i="7"/>
  <c r="AI24" i="7"/>
  <c r="AF25" i="7"/>
  <c r="AG25" i="7"/>
  <c r="AH25" i="7"/>
  <c r="AI25" i="7"/>
  <c r="AF26" i="7"/>
  <c r="AG26" i="7"/>
  <c r="AH26" i="7"/>
  <c r="AI26" i="7"/>
  <c r="AF27" i="7"/>
  <c r="AG27" i="7"/>
  <c r="AH27" i="7"/>
  <c r="AI27" i="7"/>
  <c r="AF28" i="7"/>
  <c r="AG28" i="7"/>
  <c r="AH28" i="7"/>
  <c r="AI28" i="7"/>
  <c r="AF29" i="7"/>
  <c r="AG29" i="7"/>
  <c r="AH29" i="7"/>
  <c r="AI29" i="7"/>
  <c r="AF30" i="7"/>
  <c r="AG30" i="7"/>
  <c r="AH30" i="7"/>
  <c r="AI30" i="7"/>
  <c r="AG20" i="7"/>
  <c r="AH20" i="7"/>
  <c r="AI20" i="7"/>
  <c r="AF20" i="7"/>
  <c r="AF4" i="7"/>
  <c r="AG4" i="7"/>
  <c r="AH4" i="7"/>
  <c r="AI4" i="7"/>
  <c r="AF5" i="7"/>
  <c r="AG5" i="7"/>
  <c r="AH5" i="7"/>
  <c r="AI5" i="7"/>
  <c r="AF6" i="7"/>
  <c r="AG6" i="7"/>
  <c r="AH6" i="7"/>
  <c r="AI6" i="7"/>
  <c r="AF7" i="7"/>
  <c r="AG7" i="7"/>
  <c r="AH7" i="7"/>
  <c r="AI7" i="7"/>
  <c r="AF8" i="7"/>
  <c r="AG8" i="7"/>
  <c r="AH8" i="7"/>
  <c r="AI8" i="7"/>
  <c r="AF9" i="7"/>
  <c r="AG9" i="7"/>
  <c r="AH9" i="7"/>
  <c r="AI9" i="7"/>
  <c r="AF10" i="7"/>
  <c r="AG10" i="7"/>
  <c r="AH10" i="7"/>
  <c r="AI10" i="7"/>
  <c r="AF11" i="7"/>
  <c r="AG11" i="7"/>
  <c r="AH11" i="7"/>
  <c r="AI11" i="7"/>
  <c r="AF12" i="7"/>
  <c r="AG12" i="7"/>
  <c r="AH12" i="7"/>
  <c r="AI12" i="7"/>
  <c r="AF13" i="7"/>
  <c r="AG13" i="7"/>
  <c r="AH13" i="7"/>
  <c r="AI13" i="7"/>
  <c r="AG3" i="7"/>
  <c r="AH3" i="7"/>
  <c r="AI3" i="7"/>
  <c r="AF3" i="7"/>
  <c r="X36" i="6"/>
  <c r="X37" i="6"/>
  <c r="X38" i="6"/>
  <c r="X39" i="6"/>
  <c r="X40" i="6"/>
  <c r="X41" i="6"/>
  <c r="X42" i="6"/>
  <c r="X43" i="6"/>
  <c r="X35" i="6"/>
  <c r="X21" i="6"/>
  <c r="Y21" i="6"/>
  <c r="X22" i="6"/>
  <c r="Y22" i="6"/>
  <c r="X23" i="6"/>
  <c r="Y23" i="6"/>
  <c r="X24" i="6"/>
  <c r="Y24" i="6"/>
  <c r="X25" i="6"/>
  <c r="Y25" i="6"/>
  <c r="X26" i="6"/>
  <c r="Y26" i="6"/>
  <c r="X27" i="6"/>
  <c r="Y27" i="6"/>
  <c r="X28" i="6"/>
  <c r="Y28" i="6"/>
  <c r="Y20" i="6"/>
  <c r="X20" i="6"/>
  <c r="X4" i="6"/>
  <c r="X5" i="6"/>
  <c r="Y5" i="6"/>
  <c r="X6" i="6"/>
  <c r="Y6" i="6"/>
  <c r="X7" i="6"/>
  <c r="Y7" i="6"/>
  <c r="X8" i="6"/>
  <c r="Y8" i="6"/>
  <c r="X9" i="6"/>
  <c r="Y9" i="6"/>
  <c r="X10" i="6"/>
  <c r="Y10" i="6"/>
  <c r="X11" i="6"/>
  <c r="Y11" i="6"/>
  <c r="X12" i="6"/>
  <c r="Y12" i="6"/>
  <c r="Y4" i="6"/>
  <c r="AA3" i="8" l="1"/>
  <c r="AA4" i="8"/>
  <c r="AA5" i="8"/>
  <c r="AA6" i="8"/>
  <c r="AA7" i="8"/>
  <c r="AA8" i="8"/>
  <c r="AA9" i="8"/>
  <c r="AA10" i="8"/>
  <c r="AA11" i="8"/>
  <c r="AA12" i="8"/>
  <c r="AA13" i="8"/>
  <c r="AA14" i="8"/>
  <c r="AA15" i="8"/>
  <c r="AA16" i="8"/>
  <c r="AA17" i="8"/>
  <c r="AA18" i="8"/>
  <c r="AA19" i="8"/>
  <c r="AA20" i="8"/>
  <c r="AA21" i="8"/>
  <c r="AA22" i="8"/>
  <c r="AA23" i="8"/>
  <c r="AA24" i="8"/>
  <c r="AA25" i="8"/>
  <c r="AA26" i="8"/>
  <c r="AA27" i="8"/>
  <c r="AA28" i="8"/>
  <c r="AA29" i="8"/>
  <c r="AA30" i="8"/>
  <c r="AA31" i="8"/>
  <c r="AA32" i="8"/>
  <c r="AA33" i="8"/>
  <c r="AA34" i="8"/>
  <c r="AA35" i="8"/>
  <c r="AA36" i="8"/>
  <c r="AA37" i="8"/>
  <c r="AA38" i="8"/>
  <c r="AA39" i="8"/>
  <c r="AA40" i="8"/>
  <c r="AA41" i="8"/>
  <c r="AA42" i="8"/>
  <c r="AA43" i="8"/>
  <c r="AA44" i="8"/>
  <c r="AA45" i="8"/>
  <c r="AA46" i="8"/>
  <c r="AA47" i="8"/>
  <c r="AA48" i="8"/>
  <c r="AA49" i="8"/>
  <c r="AA50" i="8"/>
  <c r="AA51" i="8"/>
  <c r="AA52" i="8"/>
  <c r="AA53" i="8"/>
  <c r="AA54" i="8"/>
  <c r="AA55" i="8"/>
  <c r="AA56" i="8"/>
  <c r="AA57" i="8"/>
  <c r="AA58" i="8"/>
  <c r="AA59" i="8"/>
  <c r="AA60" i="8"/>
  <c r="AA61" i="8"/>
  <c r="AA62" i="8"/>
  <c r="AA63" i="8"/>
  <c r="AA64" i="8"/>
  <c r="AA65" i="8"/>
  <c r="AA66" i="8"/>
  <c r="AA67" i="8"/>
  <c r="AA68" i="8"/>
  <c r="AA69" i="8"/>
  <c r="AA70" i="8"/>
  <c r="AA71" i="8"/>
  <c r="AA72" i="8"/>
  <c r="AA73" i="8"/>
  <c r="AA74" i="8"/>
  <c r="AA2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3" i="8"/>
  <c r="J3" i="5" l="1"/>
  <c r="K3" i="5"/>
  <c r="J4" i="5"/>
  <c r="K4" i="5"/>
  <c r="J5" i="5"/>
  <c r="K5" i="5"/>
  <c r="J6" i="5"/>
  <c r="K6" i="5"/>
  <c r="J7" i="5"/>
  <c r="K7" i="5"/>
  <c r="J8" i="5"/>
  <c r="K8" i="5"/>
  <c r="J9" i="5"/>
  <c r="K9" i="5"/>
  <c r="J10" i="5"/>
  <c r="K10" i="5"/>
  <c r="J11" i="5"/>
  <c r="K11" i="5"/>
  <c r="J12" i="5"/>
  <c r="K12" i="5"/>
  <c r="J13" i="5"/>
  <c r="K13" i="5"/>
  <c r="J14" i="5"/>
  <c r="K14" i="5"/>
  <c r="J15" i="5"/>
  <c r="K15" i="5"/>
  <c r="J16" i="5"/>
  <c r="K16" i="5"/>
  <c r="J17" i="5"/>
  <c r="K17" i="5"/>
  <c r="J18" i="5"/>
  <c r="K18" i="5"/>
  <c r="J19" i="5"/>
  <c r="K19" i="5"/>
  <c r="J20" i="5"/>
  <c r="K20" i="5"/>
  <c r="J21" i="5"/>
  <c r="K21" i="5"/>
  <c r="J22" i="5"/>
  <c r="K22" i="5"/>
  <c r="J23" i="5"/>
  <c r="K23" i="5"/>
  <c r="J24" i="5"/>
  <c r="K24" i="5"/>
  <c r="J25" i="5"/>
  <c r="K25" i="5"/>
  <c r="J26" i="5"/>
  <c r="K26" i="5"/>
  <c r="J27" i="5"/>
  <c r="K27" i="5"/>
  <c r="J28" i="5"/>
  <c r="K28" i="5"/>
  <c r="J29" i="5"/>
  <c r="K29" i="5"/>
  <c r="J30" i="5"/>
  <c r="K30" i="5"/>
  <c r="J31" i="5"/>
  <c r="K31" i="5"/>
  <c r="J32" i="5"/>
  <c r="K32" i="5"/>
  <c r="J33" i="5"/>
  <c r="K33" i="5"/>
  <c r="J34" i="5"/>
  <c r="K34" i="5"/>
  <c r="J35" i="5"/>
  <c r="K35" i="5"/>
  <c r="J36" i="5"/>
  <c r="K36" i="5"/>
  <c r="J37" i="5"/>
  <c r="K37" i="5"/>
  <c r="J38" i="5"/>
  <c r="K38" i="5"/>
  <c r="J39" i="5"/>
  <c r="K39" i="5"/>
  <c r="J40" i="5"/>
  <c r="K40" i="5"/>
  <c r="J41" i="5"/>
  <c r="K41" i="5"/>
  <c r="J42" i="5"/>
  <c r="K42" i="5"/>
  <c r="J43" i="5"/>
  <c r="K43" i="5"/>
  <c r="J44" i="5"/>
  <c r="K44" i="5"/>
  <c r="J45" i="5"/>
  <c r="K45" i="5"/>
  <c r="J46" i="5"/>
  <c r="K46" i="5"/>
  <c r="J47" i="5"/>
  <c r="K47" i="5"/>
  <c r="J48" i="5"/>
  <c r="K48" i="5"/>
  <c r="J49" i="5"/>
  <c r="K49" i="5"/>
  <c r="J50" i="5"/>
  <c r="K50" i="5"/>
  <c r="J51" i="5"/>
  <c r="K51" i="5"/>
  <c r="J52" i="5"/>
  <c r="K52" i="5"/>
  <c r="J53" i="5"/>
  <c r="K53" i="5"/>
  <c r="J54" i="5"/>
  <c r="K54" i="5"/>
  <c r="J55" i="5"/>
  <c r="K55" i="5"/>
  <c r="J56" i="5"/>
  <c r="K56" i="5"/>
  <c r="J57" i="5"/>
  <c r="K57" i="5"/>
  <c r="J58" i="5"/>
  <c r="K58" i="5"/>
  <c r="J59" i="5"/>
  <c r="K59" i="5"/>
  <c r="J60" i="5"/>
  <c r="K60" i="5"/>
  <c r="J61" i="5"/>
  <c r="K61" i="5"/>
  <c r="J62" i="5"/>
  <c r="K62" i="5"/>
  <c r="J63" i="5"/>
  <c r="K63" i="5"/>
  <c r="J64" i="5"/>
  <c r="K64" i="5"/>
  <c r="J65" i="5"/>
  <c r="K65" i="5"/>
  <c r="J66" i="5"/>
  <c r="K66" i="5"/>
  <c r="J67" i="5"/>
  <c r="K67" i="5"/>
  <c r="J68" i="5"/>
  <c r="K68" i="5"/>
  <c r="J69" i="5"/>
  <c r="K69" i="5"/>
  <c r="J70" i="5"/>
  <c r="K70" i="5"/>
  <c r="J71" i="5"/>
  <c r="K71" i="5"/>
  <c r="J72" i="5"/>
  <c r="K72" i="5"/>
  <c r="J73" i="5"/>
  <c r="K73" i="5"/>
  <c r="J74" i="5"/>
  <c r="K74" i="5"/>
  <c r="J75" i="5"/>
  <c r="K75" i="5"/>
  <c r="J76" i="5"/>
  <c r="K76" i="5"/>
  <c r="J77" i="5"/>
  <c r="K77" i="5"/>
  <c r="J78" i="5"/>
  <c r="K78" i="5"/>
  <c r="J79" i="5"/>
  <c r="K79" i="5"/>
  <c r="J80" i="5"/>
  <c r="K80" i="5"/>
  <c r="J81" i="5"/>
  <c r="K81" i="5"/>
  <c r="J82" i="5"/>
  <c r="K82" i="5"/>
  <c r="J83" i="5"/>
  <c r="K83" i="5"/>
  <c r="J84" i="5"/>
  <c r="K84" i="5"/>
  <c r="J85" i="5"/>
  <c r="K85" i="5"/>
  <c r="J86" i="5"/>
  <c r="K86" i="5"/>
  <c r="J87" i="5"/>
  <c r="K87" i="5"/>
  <c r="J88" i="5"/>
  <c r="K88" i="5"/>
  <c r="J89" i="5"/>
  <c r="K89" i="5"/>
  <c r="J90" i="5"/>
  <c r="K90" i="5"/>
  <c r="J91" i="5"/>
  <c r="K91" i="5"/>
  <c r="J92" i="5"/>
  <c r="K92" i="5"/>
  <c r="J93" i="5"/>
  <c r="K93" i="5"/>
  <c r="J94" i="5"/>
  <c r="K94" i="5"/>
  <c r="J95" i="5"/>
  <c r="K95" i="5"/>
  <c r="J96" i="5"/>
  <c r="K96" i="5"/>
  <c r="J97" i="5"/>
  <c r="K97" i="5"/>
  <c r="J98" i="5"/>
  <c r="K98" i="5"/>
  <c r="J99" i="5"/>
  <c r="K99" i="5"/>
  <c r="J100" i="5"/>
  <c r="K100" i="5"/>
  <c r="J101" i="5"/>
  <c r="K101" i="5"/>
  <c r="J102" i="5"/>
  <c r="K102" i="5"/>
  <c r="J103" i="5"/>
  <c r="K103" i="5"/>
  <c r="J104" i="5"/>
  <c r="K104" i="5"/>
  <c r="J105" i="5"/>
  <c r="K105" i="5"/>
  <c r="J106" i="5"/>
  <c r="K106" i="5"/>
  <c r="J107" i="5"/>
  <c r="K107" i="5"/>
  <c r="J108" i="5"/>
  <c r="K108" i="5"/>
  <c r="J109" i="5"/>
  <c r="K109" i="5"/>
  <c r="J110" i="5"/>
  <c r="K110" i="5"/>
  <c r="J111" i="5"/>
  <c r="K111" i="5"/>
  <c r="J112" i="5"/>
  <c r="K112" i="5"/>
  <c r="J113" i="5"/>
  <c r="K113" i="5"/>
  <c r="J114" i="5"/>
  <c r="K114" i="5"/>
  <c r="J115" i="5"/>
  <c r="K115" i="5"/>
  <c r="J116" i="5"/>
  <c r="K116" i="5"/>
  <c r="J117" i="5"/>
  <c r="K117" i="5"/>
  <c r="J118" i="5"/>
  <c r="K118" i="5"/>
  <c r="J119" i="5"/>
  <c r="K119" i="5"/>
  <c r="J120" i="5"/>
  <c r="K120" i="5"/>
  <c r="J121" i="5"/>
  <c r="K121" i="5"/>
  <c r="J122" i="5"/>
  <c r="K122" i="5"/>
  <c r="J123" i="5"/>
  <c r="K123" i="5"/>
  <c r="J124" i="5"/>
  <c r="K124" i="5"/>
  <c r="J125" i="5"/>
  <c r="K125" i="5"/>
  <c r="J126" i="5"/>
  <c r="K126" i="5"/>
  <c r="J127" i="5"/>
  <c r="K127" i="5"/>
  <c r="J128" i="5"/>
  <c r="K128" i="5"/>
  <c r="J129" i="5"/>
  <c r="K129" i="5"/>
  <c r="J130" i="5"/>
  <c r="K130" i="5"/>
  <c r="J131" i="5"/>
  <c r="K131" i="5"/>
  <c r="J132" i="5"/>
  <c r="K132" i="5"/>
  <c r="J133" i="5"/>
  <c r="K133" i="5"/>
  <c r="J134" i="5"/>
  <c r="K134" i="5"/>
  <c r="J135" i="5"/>
  <c r="K135" i="5"/>
  <c r="J136" i="5"/>
  <c r="K136" i="5"/>
  <c r="J137" i="5"/>
  <c r="K137" i="5"/>
  <c r="J138" i="5"/>
  <c r="K138" i="5"/>
  <c r="J139" i="5"/>
  <c r="K139" i="5"/>
  <c r="J140" i="5"/>
  <c r="K140" i="5"/>
  <c r="J141" i="5"/>
  <c r="K141" i="5"/>
  <c r="J142" i="5"/>
  <c r="K142" i="5"/>
  <c r="J143" i="5"/>
  <c r="K143" i="5"/>
  <c r="J144" i="5"/>
  <c r="K144" i="5"/>
  <c r="J145" i="5"/>
  <c r="K145" i="5"/>
  <c r="J146" i="5"/>
  <c r="K146" i="5"/>
  <c r="J147" i="5"/>
  <c r="K147" i="5"/>
  <c r="J148" i="5"/>
  <c r="K148" i="5"/>
  <c r="J149" i="5"/>
  <c r="K149" i="5"/>
  <c r="J150" i="5"/>
  <c r="K150" i="5"/>
  <c r="J151" i="5"/>
  <c r="K151" i="5"/>
  <c r="J152" i="5"/>
  <c r="K152" i="5"/>
  <c r="J153" i="5"/>
  <c r="K153" i="5"/>
  <c r="J154" i="5"/>
  <c r="K154" i="5"/>
  <c r="J155" i="5"/>
  <c r="K155" i="5"/>
  <c r="J156" i="5"/>
  <c r="K156" i="5"/>
  <c r="J157" i="5"/>
  <c r="K157" i="5"/>
  <c r="J158" i="5"/>
  <c r="K158" i="5"/>
  <c r="J159" i="5"/>
  <c r="K159" i="5"/>
  <c r="J160" i="5"/>
  <c r="K160" i="5"/>
  <c r="J161" i="5"/>
  <c r="K161" i="5"/>
  <c r="J162" i="5"/>
  <c r="K162" i="5"/>
  <c r="J163" i="5"/>
  <c r="K163" i="5"/>
  <c r="J164" i="5"/>
  <c r="K164" i="5"/>
  <c r="J165" i="5"/>
  <c r="K165" i="5"/>
  <c r="J166" i="5"/>
  <c r="K166" i="5"/>
  <c r="J167" i="5"/>
  <c r="K167" i="5"/>
  <c r="J168" i="5"/>
  <c r="K168" i="5"/>
  <c r="J169" i="5"/>
  <c r="K169" i="5"/>
  <c r="J170" i="5"/>
  <c r="K170" i="5"/>
  <c r="J171" i="5"/>
  <c r="K171" i="5"/>
  <c r="J172" i="5"/>
  <c r="K172" i="5"/>
  <c r="J173" i="5"/>
  <c r="K173" i="5"/>
  <c r="J174" i="5"/>
  <c r="K174" i="5"/>
  <c r="J175" i="5"/>
  <c r="K175" i="5"/>
  <c r="J176" i="5"/>
  <c r="K176" i="5"/>
  <c r="J177" i="5"/>
  <c r="K177" i="5"/>
  <c r="J178" i="5"/>
  <c r="K178" i="5"/>
  <c r="J179" i="5"/>
  <c r="K179" i="5"/>
  <c r="J180" i="5"/>
  <c r="K180" i="5"/>
  <c r="J181" i="5"/>
  <c r="K181" i="5"/>
  <c r="J182" i="5"/>
  <c r="K182" i="5"/>
  <c r="J183" i="5"/>
  <c r="K183" i="5"/>
  <c r="J184" i="5"/>
  <c r="K184" i="5"/>
  <c r="J185" i="5"/>
  <c r="K185" i="5"/>
  <c r="J186" i="5"/>
  <c r="K186" i="5"/>
  <c r="J187" i="5"/>
  <c r="K187" i="5"/>
  <c r="J188" i="5"/>
  <c r="K188" i="5"/>
  <c r="J189" i="5"/>
  <c r="K189" i="5"/>
  <c r="J190" i="5"/>
  <c r="K190" i="5"/>
  <c r="J191" i="5"/>
  <c r="K191" i="5"/>
  <c r="J192" i="5"/>
  <c r="K192" i="5"/>
  <c r="J193" i="5"/>
  <c r="K193" i="5"/>
  <c r="J194" i="5"/>
  <c r="K194" i="5"/>
  <c r="J195" i="5"/>
  <c r="K195" i="5"/>
  <c r="J196" i="5"/>
  <c r="K196" i="5"/>
  <c r="J197" i="5"/>
  <c r="K197" i="5"/>
  <c r="J198" i="5"/>
  <c r="K198" i="5"/>
  <c r="J199" i="5"/>
  <c r="K199" i="5"/>
  <c r="J200" i="5"/>
  <c r="K200" i="5"/>
  <c r="J201" i="5"/>
  <c r="K201" i="5"/>
  <c r="J202" i="5"/>
  <c r="K202" i="5"/>
  <c r="J203" i="5"/>
  <c r="K203" i="5"/>
  <c r="J204" i="5"/>
  <c r="K204" i="5"/>
  <c r="J205" i="5"/>
  <c r="K205" i="5"/>
  <c r="J206" i="5"/>
  <c r="K206" i="5"/>
  <c r="J207" i="5"/>
  <c r="K207" i="5"/>
  <c r="J208" i="5"/>
  <c r="K208" i="5"/>
  <c r="J209" i="5"/>
  <c r="K209" i="5"/>
  <c r="J210" i="5"/>
  <c r="K210" i="5"/>
  <c r="J211" i="5"/>
  <c r="K211" i="5"/>
  <c r="J212" i="5"/>
  <c r="K212" i="5"/>
  <c r="J213" i="5"/>
  <c r="K213" i="5"/>
  <c r="J214" i="5"/>
  <c r="K214" i="5"/>
  <c r="J215" i="5"/>
  <c r="K215" i="5"/>
  <c r="J216" i="5"/>
  <c r="K216" i="5"/>
  <c r="J217" i="5"/>
  <c r="K217" i="5"/>
  <c r="J218" i="5"/>
  <c r="K218" i="5"/>
  <c r="J219" i="5"/>
  <c r="K219" i="5"/>
  <c r="J220" i="5"/>
  <c r="K220" i="5"/>
  <c r="J221" i="5"/>
  <c r="K221" i="5"/>
  <c r="J222" i="5"/>
  <c r="K222" i="5"/>
  <c r="J223" i="5"/>
  <c r="K223" i="5"/>
  <c r="J224" i="5"/>
  <c r="K224" i="5"/>
  <c r="J225" i="5"/>
  <c r="K225" i="5"/>
  <c r="J226" i="5"/>
  <c r="K226" i="5"/>
  <c r="J227" i="5"/>
  <c r="K227" i="5"/>
  <c r="J228" i="5"/>
  <c r="K228" i="5"/>
  <c r="J229" i="5"/>
  <c r="K229" i="5"/>
  <c r="J230" i="5"/>
  <c r="K230" i="5"/>
  <c r="J231" i="5"/>
  <c r="K231" i="5"/>
  <c r="J232" i="5"/>
  <c r="K232" i="5"/>
  <c r="J233" i="5"/>
  <c r="K233" i="5"/>
  <c r="J234" i="5"/>
  <c r="K234" i="5"/>
  <c r="J235" i="5"/>
  <c r="K235" i="5"/>
  <c r="J236" i="5"/>
  <c r="K236" i="5"/>
  <c r="J237" i="5"/>
  <c r="K237" i="5"/>
  <c r="J238" i="5"/>
  <c r="K238" i="5"/>
  <c r="J239" i="5"/>
  <c r="K239" i="5"/>
  <c r="J240" i="5"/>
  <c r="K240" i="5"/>
  <c r="J241" i="5"/>
  <c r="K241" i="5"/>
  <c r="J242" i="5"/>
  <c r="K242" i="5"/>
  <c r="J243" i="5"/>
  <c r="K243" i="5"/>
  <c r="J244" i="5"/>
  <c r="K244" i="5"/>
  <c r="J245" i="5"/>
  <c r="K245" i="5"/>
  <c r="J246" i="5"/>
  <c r="K246" i="5"/>
  <c r="J247" i="5"/>
  <c r="K247" i="5"/>
  <c r="J248" i="5"/>
  <c r="K248" i="5"/>
  <c r="J249" i="5"/>
  <c r="K249" i="5"/>
  <c r="J250" i="5"/>
  <c r="K250" i="5"/>
  <c r="J251" i="5"/>
  <c r="K251" i="5"/>
  <c r="J252" i="5"/>
  <c r="K252" i="5"/>
  <c r="J253" i="5"/>
  <c r="K253" i="5"/>
  <c r="J254" i="5"/>
  <c r="K254" i="5"/>
  <c r="J255" i="5"/>
  <c r="K255" i="5"/>
  <c r="J256" i="5"/>
  <c r="K256" i="5"/>
  <c r="J257" i="5"/>
  <c r="K257" i="5"/>
  <c r="J258" i="5"/>
  <c r="K258" i="5"/>
  <c r="J259" i="5"/>
  <c r="K259" i="5"/>
  <c r="J260" i="5"/>
  <c r="K260" i="5"/>
  <c r="J261" i="5"/>
  <c r="K261" i="5"/>
  <c r="J262" i="5"/>
  <c r="K262" i="5"/>
  <c r="J263" i="5"/>
  <c r="K263" i="5"/>
  <c r="J264" i="5"/>
  <c r="K264" i="5"/>
  <c r="J265" i="5"/>
  <c r="K265" i="5"/>
  <c r="J266" i="5"/>
  <c r="K266" i="5"/>
  <c r="J267" i="5"/>
  <c r="K267" i="5"/>
  <c r="J268" i="5"/>
  <c r="K268" i="5"/>
  <c r="J269" i="5"/>
  <c r="K269" i="5"/>
  <c r="J270" i="5"/>
  <c r="K270" i="5"/>
  <c r="J271" i="5"/>
  <c r="K271" i="5"/>
  <c r="J272" i="5"/>
  <c r="K272" i="5"/>
  <c r="J273" i="5"/>
  <c r="K273" i="5"/>
  <c r="J274" i="5"/>
  <c r="K274" i="5"/>
  <c r="J275" i="5"/>
  <c r="K275" i="5"/>
  <c r="J276" i="5"/>
  <c r="K276" i="5"/>
  <c r="J277" i="5"/>
  <c r="K277" i="5"/>
  <c r="J278" i="5"/>
  <c r="K278" i="5"/>
  <c r="J279" i="5"/>
  <c r="K279" i="5"/>
  <c r="J280" i="5"/>
  <c r="K280" i="5"/>
  <c r="J281" i="5"/>
  <c r="K281" i="5"/>
  <c r="J282" i="5"/>
  <c r="K282" i="5"/>
  <c r="J283" i="5"/>
  <c r="K283" i="5"/>
  <c r="J284" i="5"/>
  <c r="K284" i="5"/>
  <c r="J285" i="5"/>
  <c r="K285" i="5"/>
  <c r="J286" i="5"/>
  <c r="K286" i="5"/>
  <c r="J287" i="5"/>
  <c r="K287" i="5"/>
  <c r="J288" i="5"/>
  <c r="K288" i="5"/>
  <c r="J289" i="5"/>
  <c r="K289" i="5"/>
  <c r="J290" i="5"/>
  <c r="K290" i="5"/>
  <c r="J291" i="5"/>
  <c r="K291" i="5"/>
  <c r="J292" i="5"/>
  <c r="K292" i="5"/>
  <c r="J293" i="5"/>
  <c r="K293" i="5"/>
  <c r="J294" i="5"/>
  <c r="K294" i="5"/>
  <c r="J295" i="5"/>
  <c r="K295" i="5"/>
  <c r="J296" i="5"/>
  <c r="K296" i="5"/>
  <c r="J297" i="5"/>
  <c r="K297" i="5"/>
  <c r="J298" i="5"/>
  <c r="K298" i="5"/>
  <c r="J299" i="5"/>
  <c r="K299" i="5"/>
  <c r="J300" i="5"/>
  <c r="K300" i="5"/>
  <c r="K2" i="5"/>
  <c r="J2" i="5"/>
</calcChain>
</file>

<file path=xl/sharedStrings.xml><?xml version="1.0" encoding="utf-8"?>
<sst xmlns="http://schemas.openxmlformats.org/spreadsheetml/2006/main" count="2915" uniqueCount="170">
  <si>
    <t>COLLECTING_AGENCY_ID</t>
  </si>
  <si>
    <t>PROJECT_ID</t>
  </si>
  <si>
    <t>PROJECT_NAME</t>
  </si>
  <si>
    <t>MDE_MONITORING_LOCATION_ID</t>
  </si>
  <si>
    <t>Up2Down</t>
  </si>
  <si>
    <t>MDE_XSEC_STATION_ID</t>
  </si>
  <si>
    <t>CHCO</t>
  </si>
  <si>
    <t>CHCO_WRM_AH</t>
  </si>
  <si>
    <t>Charles County MS4 Watershed Restoration Monitoring near Acton/Hamilton intersection</t>
  </si>
  <si>
    <t>CH05AHMX1</t>
  </si>
  <si>
    <t>CHAH1</t>
  </si>
  <si>
    <t>CH05AHMX1S0</t>
  </si>
  <si>
    <t>CHAH1b</t>
  </si>
  <si>
    <t>CH05AHMX1S0b</t>
  </si>
  <si>
    <t>CHAH1c</t>
  </si>
  <si>
    <t>CH05AHMX1S0c</t>
  </si>
  <si>
    <t>CHAH1d</t>
  </si>
  <si>
    <t>CH05AHMX1S0d</t>
  </si>
  <si>
    <t>CHAH1e</t>
  </si>
  <si>
    <t>CH05AHMX1S0e</t>
  </si>
  <si>
    <t>CHAH1f</t>
  </si>
  <si>
    <t>CH05AHMX1S0f</t>
  </si>
  <si>
    <t>CHAH1g</t>
  </si>
  <si>
    <t>CH05AHMX1S0g</t>
  </si>
  <si>
    <t>CHAH1h</t>
  </si>
  <si>
    <t>CH05AHMX1S0h</t>
  </si>
  <si>
    <t>CH05AHMX2</t>
  </si>
  <si>
    <t>CHAH2</t>
  </si>
  <si>
    <t>CH05AHMX2S3</t>
  </si>
  <si>
    <t>CHAH2b</t>
  </si>
  <si>
    <t>CH05AHMX2S3b</t>
  </si>
  <si>
    <t>CHAH2c</t>
  </si>
  <si>
    <t>CH05AHMX2S3c</t>
  </si>
  <si>
    <t>CHAH2d</t>
  </si>
  <si>
    <t>CH05AHMX2S3d</t>
  </si>
  <si>
    <t>CHAH2e</t>
  </si>
  <si>
    <t>CH05AHMX2S3e</t>
  </si>
  <si>
    <t>CHAH2f</t>
  </si>
  <si>
    <t>CH05AHMX2S3f</t>
  </si>
  <si>
    <t>CHAH2g</t>
  </si>
  <si>
    <t>CH05AHMX2S3g</t>
  </si>
  <si>
    <t>FRCO</t>
  </si>
  <si>
    <t>FRCO_WRM_PP</t>
  </si>
  <si>
    <t>Fredrick County MS4 Watershed Restoration Monitoring in Urbana</t>
  </si>
  <si>
    <t>FR01PPT1XOB3</t>
  </si>
  <si>
    <t>FR99MSI000042</t>
  </si>
  <si>
    <t>FRPP1c</t>
  </si>
  <si>
    <t>FR99MSI000043</t>
  </si>
  <si>
    <t>FRPP1b</t>
  </si>
  <si>
    <t>FR99MSI000044</t>
  </si>
  <si>
    <t>FRPP5f</t>
  </si>
  <si>
    <t>FR99MSI000045</t>
  </si>
  <si>
    <t>FRPP1</t>
  </si>
  <si>
    <t>HOCO</t>
  </si>
  <si>
    <t>HOCO_WRM_WL</t>
  </si>
  <si>
    <t>Howard County MS4 Watershed Restoration Monitoring near Wilde Lake</t>
  </si>
  <si>
    <t>HO05WLMR1X7</t>
  </si>
  <si>
    <t>HOWL1b</t>
  </si>
  <si>
    <t>HO05WLMR1X7S</t>
  </si>
  <si>
    <t>HO05WLMR1X8</t>
  </si>
  <si>
    <t>HOWL1</t>
  </si>
  <si>
    <t>HO05WLMR1X8S</t>
  </si>
  <si>
    <t>HO05WLTR1X10</t>
  </si>
  <si>
    <t>HOWL3</t>
  </si>
  <si>
    <t>HO05WLTR1X10S</t>
  </si>
  <si>
    <t>HO05WLTR2X9</t>
  </si>
  <si>
    <t>HOWL2</t>
  </si>
  <si>
    <t>HO05WLTR2X9S</t>
  </si>
  <si>
    <t>LOCATION_DESCRIPTION</t>
  </si>
  <si>
    <t>On second order tributary to Mattawoman Creek. Most upstream</t>
  </si>
  <si>
    <t>On second order tributary to Mattawoman Creek. Feature = pool</t>
  </si>
  <si>
    <t xml:space="preserve">On second order tributary to Mattawoman Creek. </t>
  </si>
  <si>
    <t xml:space="preserve">On second order tributary to Mattawoman Creek. Feature = bottom of riffle/top of pool. </t>
  </si>
  <si>
    <t>On second order tributary to Mattawoman Creek. Feature = glide</t>
  </si>
  <si>
    <t>On second order tributary to Mattawoman Creek. Feature = riffle/run</t>
  </si>
  <si>
    <t>On second order tributary to Mattawoman Creek. Most downstream</t>
  </si>
  <si>
    <t>On Trib1, near confluence with main stem below Pond R</t>
  </si>
  <si>
    <t>Headwater of Tributary 3 above Pond R</t>
  </si>
  <si>
    <t>On Peter Pan Run, downstream of outfall</t>
  </si>
  <si>
    <t>On Peter Pan Run, above PPAN-01</t>
  </si>
  <si>
    <t>At the downstream end of the main tributary (Reach A1), just above the main stem confluence with Wilde Lake.</t>
  </si>
  <si>
    <t>Located immediately upstream of a tortuous meander with riprap stabilization on the right bank approx. 1600 feet upstream of Wilde Lake on Reach A1. Location of the automatic  sampler. Length X7 + X8 = 1905 ft</t>
  </si>
  <si>
    <t>Located on the downstream end of Reach C1, immediately downstream of a footbridge on a tributary to the Wilde Lake creek mainstem. Length = 627 ft</t>
  </si>
  <si>
    <t>Located on the downstream end of a tributary (Reach A2) just downstream of Hesperus Drive. Length = 434 ft</t>
  </si>
  <si>
    <t>PARAMETER_PHYSICAL</t>
  </si>
  <si>
    <t>RESULT_UNIT</t>
  </si>
  <si>
    <t>RESULT_VALUE_TYPE</t>
  </si>
  <si>
    <t>Abkf</t>
  </si>
  <si>
    <t>sq ft</t>
  </si>
  <si>
    <t>CALCULATED</t>
  </si>
  <si>
    <t>D50</t>
  </si>
  <si>
    <t>mm</t>
  </si>
  <si>
    <t>ACTUAL</t>
  </si>
  <si>
    <t>none</t>
  </si>
  <si>
    <t>Wbkf/dbkf</t>
  </si>
  <si>
    <t>Date</t>
  </si>
  <si>
    <t>Parameter</t>
  </si>
  <si>
    <t>Value</t>
  </si>
  <si>
    <t>Project</t>
  </si>
  <si>
    <t>Location</t>
  </si>
  <si>
    <t>Row Labels</t>
  </si>
  <si>
    <t>Grand Total</t>
  </si>
  <si>
    <t>Column Labels</t>
  </si>
  <si>
    <t>County</t>
  </si>
  <si>
    <t>Year</t>
  </si>
  <si>
    <t>Month</t>
  </si>
  <si>
    <t>Average of Value</t>
  </si>
  <si>
    <t>Note FRCO had &gt; 1 samples in a at a station for a year and month. Looks like the values are the same and therefore averaged the value for a given month/year</t>
  </si>
  <si>
    <t>Sum of D50</t>
  </si>
  <si>
    <t>Min of D50</t>
  </si>
  <si>
    <t>Max of D50</t>
  </si>
  <si>
    <t>Count of D50</t>
  </si>
  <si>
    <t>Note FRCO had &gt; 1 samples in a at a station for a year and month. Looks like the values are the same and therefore choose the "aerage date"</t>
  </si>
  <si>
    <t>Average of Date</t>
  </si>
  <si>
    <t>Average of D50</t>
  </si>
  <si>
    <t>Station</t>
  </si>
  <si>
    <t>Cross-section</t>
  </si>
  <si>
    <t>Relative change</t>
  </si>
  <si>
    <t>Xsection</t>
  </si>
  <si>
    <t>x1 upstream end of pool</t>
  </si>
  <si>
    <t>x2 downstrm end of pool</t>
  </si>
  <si>
    <t>Data from 2026 KCI report. Checked, # are the same</t>
  </si>
  <si>
    <t>% Relative Change</t>
  </si>
  <si>
    <t>Both Xsec</t>
  </si>
  <si>
    <t>Cross-Section</t>
  </si>
  <si>
    <t>Latitude</t>
  </si>
  <si>
    <t>Longitude</t>
  </si>
  <si>
    <t>Near the confluence of the North tributary to the main stem (Reach A2)</t>
  </si>
  <si>
    <t>Near the confluence of the South tributary to the main stem (Reach C1)</t>
  </si>
  <si>
    <t>Upstream of Wilde Lake on a meander with riprap stabilization on the (Reach A1)</t>
  </si>
  <si>
    <t>Downstream end of the main tributary (Reach A1), just above the main stem confluence with Wilde Lake.</t>
  </si>
  <si>
    <t>In the headwaters of Tributary 3 above Pond R.</t>
  </si>
  <si>
    <t>On Tributary 1 near the confluence with the main stem below Pond R.</t>
  </si>
  <si>
    <t>On the Peter Pan Run main stem</t>
  </si>
  <si>
    <t>On Peter Pan Run main stem at the downstream end of the assessment area below the outfall.</t>
  </si>
  <si>
    <t>ABKF</t>
  </si>
  <si>
    <t>Equation</t>
  </si>
  <si>
    <t>R2</t>
  </si>
  <si>
    <t>y = 0.0025x - 73.251</t>
  </si>
  <si>
    <t>0.0025x - 80.038</t>
  </si>
  <si>
    <t>= -0.001x + 57.056</t>
  </si>
  <si>
    <t>= -0.0013x + 63.451</t>
  </si>
  <si>
    <t>= 0.0009x - 17.883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</si>
  <si>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</si>
  <si>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</si>
  <si>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</si>
  <si>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</si>
  <si>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</si>
  <si>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</si>
  <si>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</si>
  <si>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</si>
  <si>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</si>
  <si>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</si>
  <si>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</si>
  <si>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</si>
  <si>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</si>
  <si>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</si>
  <si>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</si>
  <si>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</si>
  <si>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</si>
  <si>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</si>
  <si>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</si>
  <si>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</si>
  <si>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</si>
  <si>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</si>
  <si>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</si>
  <si>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</si>
  <si>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r>
      <t>R</t>
    </r>
    <r>
      <rPr>
        <b/>
        <vertAlign val="superscript"/>
        <sz val="10"/>
        <color rgb="FF000000"/>
        <rFont val="Calibri"/>
        <family val="2"/>
      </rPr>
      <t>2</t>
    </r>
  </si>
  <si>
    <t>p-Value</t>
  </si>
  <si>
    <t>For regression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</si>
</sst>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00"/>
    <numFmt numFmtId="166" formatCode="0.0"/>
    <numFmt numFmtId="167" formatCode="yyyy"/>
  </numFmts>
  <fonts count="11" x14ac:knownFonts="1"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b/>
      <sz val="10"/>
      <color theme="1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rgb="FF000000"/>
      <name val="Calibri"/>
      <family val="2"/>
    </font>
    <font>
      <i/>
      <sz val="10"/>
      <color theme="1"/>
      <name val="Calibri"/>
      <family val="2"/>
    </font>
    <font>
      <sz val="9"/>
      <color rgb="FFAFABAB"/>
      <name val="Calibri"/>
      <family val="2"/>
    </font>
    <font>
      <b/>
      <sz val="10"/>
      <color rgb="FF000000"/>
      <name val="Calibri"/>
      <family val="2"/>
    </font>
    <font>
      <b/>
      <vertAlign val="superscript"/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2191C9"/>
        <bgColor indexed="64"/>
      </patternFill>
    </fill>
    <fill>
      <patternFill patternType="solid">
        <fgColor rgb="FF4389D7"/>
        <bgColor indexed="64"/>
      </patternFill>
    </fill>
    <fill>
      <patternFill patternType="solid">
        <fgColor rgb="FFC0D7F1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theme="4" tint="0.39997558519241921"/>
      </bottom>
      <diagonal/>
    </border>
    <border>
      <left style="medium">
        <color rgb="FF0F6FC6"/>
      </left>
      <right style="medium">
        <color rgb="FF0F6FC6"/>
      </right>
      <top style="medium">
        <color rgb="FF0F6FC6"/>
      </top>
      <bottom style="medium">
        <color rgb="FF0F6FC6"/>
      </bottom>
      <diagonal/>
    </border>
    <border>
      <left/>
      <right style="medium">
        <color rgb="FF0F6FC6"/>
      </right>
      <top style="medium">
        <color rgb="FF0F6FC6"/>
      </top>
      <bottom style="medium">
        <color rgb="FF0F6FC6"/>
      </bottom>
      <diagonal/>
    </border>
    <border>
      <left style="medium">
        <color rgb="FF0F6FC6"/>
      </left>
      <right style="medium">
        <color rgb="FF0F6FC6"/>
      </right>
      <top/>
      <bottom style="medium">
        <color rgb="FF0F6FC6"/>
      </bottom>
      <diagonal/>
    </border>
    <border>
      <left/>
      <right style="medium">
        <color rgb="FF0F6FC6"/>
      </right>
      <top/>
      <bottom style="medium">
        <color rgb="FF0F6FC6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82B0E4"/>
      </left>
      <right style="medium">
        <color rgb="FF82B0E4"/>
      </right>
      <top style="medium">
        <color rgb="FF82B0E4"/>
      </top>
      <bottom style="medium">
        <color rgb="FF82B0E4"/>
      </bottom>
      <diagonal/>
    </border>
    <border>
      <left/>
      <right style="medium">
        <color rgb="FF82B0E4"/>
      </right>
      <top style="medium">
        <color rgb="FF82B0E4"/>
      </top>
      <bottom style="medium">
        <color rgb="FF82B0E4"/>
      </bottom>
      <diagonal/>
    </border>
    <border>
      <left style="medium">
        <color rgb="FF82B0E4"/>
      </left>
      <right style="medium">
        <color rgb="FF82B0E4"/>
      </right>
      <top/>
      <bottom style="medium">
        <color rgb="FF82B0E4"/>
      </bottom>
      <diagonal/>
    </border>
    <border>
      <left/>
      <right style="medium">
        <color rgb="FF82B0E4"/>
      </right>
      <top/>
      <bottom style="medium">
        <color rgb="FF82B0E4"/>
      </bottom>
      <diagonal/>
    </border>
    <border>
      <left style="medium">
        <color rgb="FF82B0E4"/>
      </left>
      <right/>
      <top style="medium">
        <color rgb="FF82B0E4"/>
      </top>
      <bottom style="medium">
        <color rgb="FF82B0E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4" fillId="2" borderId="1" xfId="2" applyFont="1" applyFill="1" applyBorder="1" applyAlignment="1">
      <alignment horizontal="center"/>
    </xf>
    <xf numFmtId="0" fontId="4" fillId="0" borderId="2" xfId="2" applyFont="1" applyFill="1" applyBorder="1" applyAlignment="1"/>
    <xf numFmtId="0" fontId="0" fillId="0" borderId="0" xfId="0" pivotButton="1"/>
    <xf numFmtId="0" fontId="0" fillId="0" borderId="0" xfId="0" applyAlignment="1">
      <alignment horizontal="left"/>
    </xf>
    <xf numFmtId="0" fontId="3" fillId="3" borderId="0" xfId="0" applyFont="1" applyFill="1"/>
    <xf numFmtId="0" fontId="3" fillId="3" borderId="3" xfId="0" applyFont="1" applyFill="1" applyBorder="1"/>
    <xf numFmtId="0" fontId="3" fillId="0" borderId="3" xfId="0" applyFont="1" applyBorder="1"/>
    <xf numFmtId="0" fontId="3" fillId="0" borderId="0" xfId="0" applyFont="1"/>
    <xf numFmtId="0" fontId="0" fillId="0" borderId="0" xfId="0" applyNumberFormat="1"/>
    <xf numFmtId="14" fontId="0" fillId="0" borderId="0" xfId="0" applyNumberFormat="1"/>
    <xf numFmtId="166" fontId="0" fillId="0" borderId="0" xfId="0" applyNumberFormat="1"/>
    <xf numFmtId="1" fontId="0" fillId="0" borderId="0" xfId="0" applyNumberFormat="1"/>
    <xf numFmtId="0" fontId="0" fillId="0" borderId="0" xfId="0" applyAlignment="1">
      <alignment vertical="top" wrapText="1"/>
    </xf>
    <xf numFmtId="1" fontId="3" fillId="0" borderId="0" xfId="0" applyNumberFormat="1" applyFont="1"/>
    <xf numFmtId="1" fontId="0" fillId="0" borderId="0" xfId="0" applyNumberFormat="1" applyAlignment="1">
      <alignment horizontal="left" indent="1"/>
    </xf>
    <xf numFmtId="1" fontId="0" fillId="0" borderId="0" xfId="0" applyNumberFormat="1" applyAlignment="1">
      <alignment horizontal="left"/>
    </xf>
    <xf numFmtId="0" fontId="2" fillId="0" borderId="0" xfId="0" applyFont="1"/>
    <xf numFmtId="2" fontId="0" fillId="0" borderId="0" xfId="1" applyNumberFormat="1" applyFont="1"/>
    <xf numFmtId="14" fontId="0" fillId="0" borderId="0" xfId="0" applyNumberFormat="1" applyAlignment="1">
      <alignment horizontal="left"/>
    </xf>
    <xf numFmtId="14" fontId="3" fillId="3" borderId="0" xfId="0" applyNumberFormat="1" applyFont="1" applyFill="1"/>
    <xf numFmtId="14" fontId="3" fillId="3" borderId="3" xfId="0" applyNumberFormat="1" applyFont="1" applyFill="1" applyBorder="1"/>
    <xf numFmtId="167" fontId="0" fillId="0" borderId="0" xfId="0" applyNumberFormat="1"/>
    <xf numFmtId="0" fontId="6" fillId="4" borderId="4" xfId="0" applyFont="1" applyFill="1" applyBorder="1" applyAlignment="1">
      <alignment vertical="center"/>
    </xf>
    <xf numFmtId="0" fontId="6" fillId="4" borderId="5" xfId="0" applyFon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1" fontId="2" fillId="0" borderId="0" xfId="0" applyNumberFormat="1" applyFont="1"/>
    <xf numFmtId="167" fontId="3" fillId="3" borderId="0" xfId="0" applyNumberFormat="1" applyFont="1" applyFill="1"/>
    <xf numFmtId="167" fontId="3" fillId="3" borderId="3" xfId="0" applyNumberFormat="1" applyFont="1" applyFill="1" applyBorder="1"/>
    <xf numFmtId="167" fontId="0" fillId="0" borderId="0" xfId="0" applyNumberFormat="1" applyAlignment="1">
      <alignment horizontal="left"/>
    </xf>
    <xf numFmtId="0" fontId="6" fillId="0" borderId="0" xfId="0" applyFont="1" applyFill="1" applyBorder="1" applyAlignment="1">
      <alignment vertical="center"/>
    </xf>
    <xf numFmtId="4" fontId="0" fillId="0" borderId="0" xfId="3" applyNumberFormat="1" applyFont="1"/>
    <xf numFmtId="0" fontId="0" fillId="0" borderId="0" xfId="0" applyFill="1" applyBorder="1" applyAlignment="1"/>
    <xf numFmtId="0" fontId="0" fillId="0" borderId="8" xfId="0" applyFill="1" applyBorder="1" applyAlignment="1"/>
    <xf numFmtId="0" fontId="7" fillId="0" borderId="9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Continuous"/>
    </xf>
    <xf numFmtId="0" fontId="8" fillId="0" borderId="0" xfId="0" applyFont="1" applyAlignment="1">
      <alignment horizontal="left" vertical="center" readingOrder="1"/>
    </xf>
    <xf numFmtId="164" fontId="0" fillId="0" borderId="0" xfId="0" applyNumberFormat="1" applyFill="1" applyBorder="1" applyAlignment="1"/>
    <xf numFmtId="0" fontId="6" fillId="5" borderId="10" xfId="0" applyFont="1" applyFill="1" applyBorder="1" applyAlignment="1">
      <alignment vertical="top"/>
    </xf>
    <xf numFmtId="0" fontId="9" fillId="6" borderId="12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3" xfId="0" applyFont="1" applyBorder="1" applyAlignment="1">
      <alignment vertical="top"/>
    </xf>
    <xf numFmtId="164" fontId="6" fillId="0" borderId="13" xfId="0" applyNumberFormat="1" applyFont="1" applyBorder="1" applyAlignment="1">
      <alignment vertical="center"/>
    </xf>
    <xf numFmtId="164" fontId="6" fillId="0" borderId="13" xfId="0" applyNumberFormat="1" applyFont="1" applyBorder="1" applyAlignment="1">
      <alignment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9" fillId="5" borderId="14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_Sheet2" xfId="2" xr:uid="{F83301EB-DF2C-4560-B124-00843279492D}"/>
    <cellStyle name="Percent" xfId="1" builtinId="5"/>
  </cellStyles>
  <dxfs count="2">
    <dxf>
      <numFmt numFmtId="19" formatCode="m/d/yyyy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>
                <a:solidFill>
                  <a:schemeClr val="bg2">
                    <a:lumMod val="25000"/>
                  </a:schemeClr>
                </a:solidFill>
              </a:rPr>
              <a:t>Cross-Sectional Area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3727034120735"/>
          <c:y val="0.17171296296296296"/>
          <c:w val="0.83007174103237091"/>
          <c:h val="0.51681284631087776"/>
        </c:manualLayout>
      </c:layout>
      <c:lineChart>
        <c:grouping val="standard"/>
        <c:varyColors val="0"/>
        <c:ser>
          <c:idx val="0"/>
          <c:order val="0"/>
          <c:tx>
            <c:strRef>
              <c:f>CHCO!$L$2</c:f>
              <c:strCache>
                <c:ptCount val="1"/>
                <c:pt idx="0">
                  <c:v>CH05AHMX1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bg1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2064605205599294"/>
                  <c:y val="-6.597623213764945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CHCO!$K$3:$K$12</c:f>
              <c:numCache>
                <c:formatCode>m/d/yyyy</c:formatCode>
                <c:ptCount val="10"/>
                <c:pt idx="0">
                  <c:v>38700</c:v>
                </c:pt>
                <c:pt idx="1">
                  <c:v>39093</c:v>
                </c:pt>
                <c:pt idx="2">
                  <c:v>39428</c:v>
                </c:pt>
                <c:pt idx="3">
                  <c:v>39797</c:v>
                </c:pt>
                <c:pt idx="4">
                  <c:v>40148</c:v>
                </c:pt>
                <c:pt idx="5">
                  <c:v>40659</c:v>
                </c:pt>
                <c:pt idx="6">
                  <c:v>41341</c:v>
                </c:pt>
                <c:pt idx="7">
                  <c:v>41745</c:v>
                </c:pt>
                <c:pt idx="8">
                  <c:v>42079</c:v>
                </c:pt>
                <c:pt idx="9">
                  <c:v>42445</c:v>
                </c:pt>
              </c:numCache>
            </c:numRef>
          </c:cat>
          <c:val>
            <c:numRef>
              <c:f>CHCO!$L$3:$L$12</c:f>
              <c:numCache>
                <c:formatCode>0.0</c:formatCode>
                <c:ptCount val="10"/>
                <c:pt idx="0">
                  <c:v>24.1</c:v>
                </c:pt>
                <c:pt idx="1">
                  <c:v>23.5</c:v>
                </c:pt>
                <c:pt idx="2">
                  <c:v>24.3</c:v>
                </c:pt>
                <c:pt idx="3">
                  <c:v>23.8</c:v>
                </c:pt>
                <c:pt idx="4">
                  <c:v>26.2</c:v>
                </c:pt>
                <c:pt idx="5">
                  <c:v>28.1</c:v>
                </c:pt>
                <c:pt idx="6">
                  <c:v>28.4</c:v>
                </c:pt>
                <c:pt idx="7">
                  <c:v>28.4</c:v>
                </c:pt>
                <c:pt idx="8">
                  <c:v>31.2</c:v>
                </c:pt>
                <c:pt idx="9">
                  <c:v>33.799999999999997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9A-48CF-9AF3-ACE7E17844E8}"/>
            </c:ext>
          </c:extLst>
        </c:ser>
        <c:ser>
          <c:idx val="1"/>
          <c:order val="1"/>
          <c:tx>
            <c:strRef>
              <c:f>CHCO!$M$2</c:f>
              <c:strCache>
                <c:ptCount val="1"/>
                <c:pt idx="0">
                  <c:v>CH05AHMX2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bg1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3007163167104112E-2"/>
                  <c:y val="0.1384696704578594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CHCO!$K$3:$K$12</c:f>
              <c:numCache>
                <c:formatCode>m/d/yyyy</c:formatCode>
                <c:ptCount val="10"/>
                <c:pt idx="0">
                  <c:v>38700</c:v>
                </c:pt>
                <c:pt idx="1">
                  <c:v>39093</c:v>
                </c:pt>
                <c:pt idx="2">
                  <c:v>39428</c:v>
                </c:pt>
                <c:pt idx="3">
                  <c:v>39797</c:v>
                </c:pt>
                <c:pt idx="4">
                  <c:v>40148</c:v>
                </c:pt>
                <c:pt idx="5">
                  <c:v>40659</c:v>
                </c:pt>
                <c:pt idx="6">
                  <c:v>41341</c:v>
                </c:pt>
                <c:pt idx="7">
                  <c:v>41745</c:v>
                </c:pt>
                <c:pt idx="8">
                  <c:v>42079</c:v>
                </c:pt>
                <c:pt idx="9">
                  <c:v>42445</c:v>
                </c:pt>
              </c:numCache>
            </c:numRef>
          </c:cat>
          <c:val>
            <c:numRef>
              <c:f>CHCO!$M$3:$M$12</c:f>
              <c:numCache>
                <c:formatCode>0.0</c:formatCode>
                <c:ptCount val="10"/>
                <c:pt idx="0">
                  <c:v>18.5</c:v>
                </c:pt>
                <c:pt idx="1">
                  <c:v>17</c:v>
                </c:pt>
                <c:pt idx="2">
                  <c:v>18.100000000000001</c:v>
                </c:pt>
                <c:pt idx="3">
                  <c:v>18.2</c:v>
                </c:pt>
                <c:pt idx="4">
                  <c:v>18.100000000000001</c:v>
                </c:pt>
                <c:pt idx="5">
                  <c:v>18.899999999999999</c:v>
                </c:pt>
                <c:pt idx="6">
                  <c:v>23.1</c:v>
                </c:pt>
                <c:pt idx="7">
                  <c:v>23.9</c:v>
                </c:pt>
                <c:pt idx="8">
                  <c:v>26.6</c:v>
                </c:pt>
                <c:pt idx="9">
                  <c:v>25.3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9A-48CF-9AF3-ACE7E1784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8742863"/>
        <c:axId val="2058744111"/>
      </c:lineChart>
      <c:dateAx>
        <c:axId val="20587428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bg2">
                        <a:lumMod val="25000"/>
                      </a:schemeClr>
                    </a:solidFill>
                  </a:rPr>
                  <a:t>Survey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2">
                      <a:lumMod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744111"/>
        <c:crosses val="autoZero"/>
        <c:auto val="1"/>
        <c:lblOffset val="100"/>
        <c:baseTimeUnit val="months"/>
        <c:majorUnit val="2"/>
        <c:majorTimeUnit val="years"/>
      </c:dateAx>
      <c:valAx>
        <c:axId val="205874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bg2">
                        <a:lumMod val="25000"/>
                      </a:schemeClr>
                    </a:solidFill>
                  </a:rPr>
                  <a:t>Abkf (sq ft)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12572907553222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2">
                      <a:lumMod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74286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7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Width-to-Depth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04838145231846"/>
          <c:y val="0.17171296296296296"/>
          <c:w val="0.81896062992125995"/>
          <c:h val="0.51681284631087776"/>
        </c:manualLayout>
      </c:layout>
      <c:lineChart>
        <c:grouping val="standard"/>
        <c:varyColors val="0"/>
        <c:ser>
          <c:idx val="0"/>
          <c:order val="0"/>
          <c:tx>
            <c:strRef>
              <c:f>CHCO!$L$2</c:f>
              <c:strCache>
                <c:ptCount val="1"/>
                <c:pt idx="0">
                  <c:v>CH05AHMX1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8575568678915138E-3"/>
                  <c:y val="-0.1541050597841936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CHCO!$K$18:$K$27</c:f>
              <c:numCache>
                <c:formatCode>m/d/yyyy</c:formatCode>
                <c:ptCount val="10"/>
                <c:pt idx="0">
                  <c:v>38700</c:v>
                </c:pt>
                <c:pt idx="1">
                  <c:v>39093</c:v>
                </c:pt>
                <c:pt idx="2">
                  <c:v>39428</c:v>
                </c:pt>
                <c:pt idx="3">
                  <c:v>39797</c:v>
                </c:pt>
                <c:pt idx="4">
                  <c:v>40148</c:v>
                </c:pt>
                <c:pt idx="5">
                  <c:v>40659</c:v>
                </c:pt>
                <c:pt idx="6">
                  <c:v>41341</c:v>
                </c:pt>
                <c:pt idx="7">
                  <c:v>41745</c:v>
                </c:pt>
                <c:pt idx="8">
                  <c:v>42079</c:v>
                </c:pt>
                <c:pt idx="9">
                  <c:v>42445</c:v>
                </c:pt>
              </c:numCache>
            </c:numRef>
          </c:cat>
          <c:val>
            <c:numRef>
              <c:f>CHCO!$L$18:$L$27</c:f>
              <c:numCache>
                <c:formatCode>0.0</c:formatCode>
                <c:ptCount val="10"/>
                <c:pt idx="0">
                  <c:v>18.2</c:v>
                </c:pt>
                <c:pt idx="1">
                  <c:v>21.1</c:v>
                </c:pt>
                <c:pt idx="2">
                  <c:v>19.2</c:v>
                </c:pt>
                <c:pt idx="3">
                  <c:v>16.3</c:v>
                </c:pt>
                <c:pt idx="4">
                  <c:v>16.5</c:v>
                </c:pt>
                <c:pt idx="5">
                  <c:v>14.3</c:v>
                </c:pt>
                <c:pt idx="6">
                  <c:v>17.100000000000001</c:v>
                </c:pt>
                <c:pt idx="7">
                  <c:v>17.399999999999999</c:v>
                </c:pt>
                <c:pt idx="8">
                  <c:v>15.9</c:v>
                </c:pt>
                <c:pt idx="9">
                  <c:v>14.9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C0-4F75-9B49-149F8622042E}"/>
            </c:ext>
          </c:extLst>
        </c:ser>
        <c:ser>
          <c:idx val="1"/>
          <c:order val="1"/>
          <c:tx>
            <c:strRef>
              <c:f>CHCO!$M$2</c:f>
              <c:strCache>
                <c:ptCount val="1"/>
                <c:pt idx="0">
                  <c:v>CH05AHMX2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rgbClr val="0070C0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013533464566929"/>
                  <c:y val="5.68139399241761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CHCO!$K$18:$K$27</c:f>
              <c:numCache>
                <c:formatCode>m/d/yyyy</c:formatCode>
                <c:ptCount val="10"/>
                <c:pt idx="0">
                  <c:v>38700</c:v>
                </c:pt>
                <c:pt idx="1">
                  <c:v>39093</c:v>
                </c:pt>
                <c:pt idx="2">
                  <c:v>39428</c:v>
                </c:pt>
                <c:pt idx="3">
                  <c:v>39797</c:v>
                </c:pt>
                <c:pt idx="4">
                  <c:v>40148</c:v>
                </c:pt>
                <c:pt idx="5">
                  <c:v>40659</c:v>
                </c:pt>
                <c:pt idx="6">
                  <c:v>41341</c:v>
                </c:pt>
                <c:pt idx="7">
                  <c:v>41745</c:v>
                </c:pt>
                <c:pt idx="8">
                  <c:v>42079</c:v>
                </c:pt>
                <c:pt idx="9">
                  <c:v>42445</c:v>
                </c:pt>
              </c:numCache>
            </c:numRef>
          </c:cat>
          <c:val>
            <c:numRef>
              <c:f>CHCO!$M$18:$M$27</c:f>
              <c:numCache>
                <c:formatCode>0.0</c:formatCode>
                <c:ptCount val="10"/>
                <c:pt idx="0">
                  <c:v>12.2</c:v>
                </c:pt>
                <c:pt idx="1">
                  <c:v>12.6</c:v>
                </c:pt>
                <c:pt idx="2">
                  <c:v>12</c:v>
                </c:pt>
                <c:pt idx="3">
                  <c:v>11.3</c:v>
                </c:pt>
                <c:pt idx="4">
                  <c:v>12.5</c:v>
                </c:pt>
                <c:pt idx="5">
                  <c:v>11.8</c:v>
                </c:pt>
                <c:pt idx="6">
                  <c:v>8.9</c:v>
                </c:pt>
                <c:pt idx="7">
                  <c:v>8.8000000000000007</c:v>
                </c:pt>
                <c:pt idx="8">
                  <c:v>7.9</c:v>
                </c:pt>
                <c:pt idx="9">
                  <c:v>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C0-4F75-9B49-149F86220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8742863"/>
        <c:axId val="2058744111"/>
      </c:lineChart>
      <c:dateAx>
        <c:axId val="20587428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Survey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2">
                      <a:lumMod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744111"/>
        <c:crosses val="autoZero"/>
        <c:auto val="1"/>
        <c:lblOffset val="100"/>
        <c:baseTimeUnit val="months"/>
        <c:majorUnit val="2"/>
        <c:majorTimeUnit val="years"/>
      </c:dateAx>
      <c:valAx>
        <c:axId val="205874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 Wbkf/dbkf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09818460192475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2">
                      <a:lumMod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742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2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Median Particle Size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3727034120735"/>
          <c:y val="0.17171296296296296"/>
          <c:w val="0.83007174103237091"/>
          <c:h val="0.51681284631087776"/>
        </c:manualLayout>
      </c:layout>
      <c:lineChart>
        <c:grouping val="standard"/>
        <c:varyColors val="0"/>
        <c:ser>
          <c:idx val="0"/>
          <c:order val="0"/>
          <c:tx>
            <c:strRef>
              <c:f>CHCO!$L$32</c:f>
              <c:strCache>
                <c:ptCount val="1"/>
                <c:pt idx="0">
                  <c:v>Both Xsec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CHCO!$K$33:$K$42</c:f>
              <c:numCache>
                <c:formatCode>m/d/yyyy</c:formatCode>
                <c:ptCount val="10"/>
                <c:pt idx="0">
                  <c:v>38700</c:v>
                </c:pt>
                <c:pt idx="1">
                  <c:v>39093</c:v>
                </c:pt>
                <c:pt idx="2">
                  <c:v>39428</c:v>
                </c:pt>
                <c:pt idx="3">
                  <c:v>39797</c:v>
                </c:pt>
                <c:pt idx="4">
                  <c:v>40148</c:v>
                </c:pt>
                <c:pt idx="5">
                  <c:v>40659</c:v>
                </c:pt>
                <c:pt idx="6">
                  <c:v>41341</c:v>
                </c:pt>
                <c:pt idx="7">
                  <c:v>41745</c:v>
                </c:pt>
                <c:pt idx="8">
                  <c:v>42079</c:v>
                </c:pt>
                <c:pt idx="9">
                  <c:v>42445</c:v>
                </c:pt>
              </c:numCache>
            </c:numRef>
          </c:cat>
          <c:val>
            <c:numRef>
              <c:f>CHCO!$L$33:$L$42</c:f>
              <c:numCache>
                <c:formatCode>0.0</c:formatCode>
                <c:ptCount val="10"/>
                <c:pt idx="0">
                  <c:v>14</c:v>
                </c:pt>
                <c:pt idx="1">
                  <c:v>16</c:v>
                </c:pt>
                <c:pt idx="2">
                  <c:v>18</c:v>
                </c:pt>
                <c:pt idx="3">
                  <c:v>19</c:v>
                </c:pt>
                <c:pt idx="4">
                  <c:v>23</c:v>
                </c:pt>
                <c:pt idx="5">
                  <c:v>20</c:v>
                </c:pt>
                <c:pt idx="6">
                  <c:v>17</c:v>
                </c:pt>
                <c:pt idx="7">
                  <c:v>19</c:v>
                </c:pt>
                <c:pt idx="8">
                  <c:v>18</c:v>
                </c:pt>
                <c:pt idx="9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26-4337-AAAD-FC24910A7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8742863"/>
        <c:axId val="2058744111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CHCO!$M$2</c15:sqref>
                        </c15:formulaRef>
                      </c:ext>
                    </c:extLst>
                    <c:strCache>
                      <c:ptCount val="1"/>
                      <c:pt idx="0">
                        <c:v>CH05AHMX2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5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CHCO!$K$33:$K$42</c15:sqref>
                        </c15:formulaRef>
                      </c:ext>
                    </c:extLst>
                    <c:numCache>
                      <c:formatCode>m/d/yyyy</c:formatCode>
                      <c:ptCount val="10"/>
                      <c:pt idx="0">
                        <c:v>38700</c:v>
                      </c:pt>
                      <c:pt idx="1">
                        <c:v>39093</c:v>
                      </c:pt>
                      <c:pt idx="2">
                        <c:v>39428</c:v>
                      </c:pt>
                      <c:pt idx="3">
                        <c:v>39797</c:v>
                      </c:pt>
                      <c:pt idx="4">
                        <c:v>40148</c:v>
                      </c:pt>
                      <c:pt idx="5">
                        <c:v>40659</c:v>
                      </c:pt>
                      <c:pt idx="6">
                        <c:v>41341</c:v>
                      </c:pt>
                      <c:pt idx="7">
                        <c:v>41745</c:v>
                      </c:pt>
                      <c:pt idx="8">
                        <c:v>42079</c:v>
                      </c:pt>
                      <c:pt idx="9">
                        <c:v>42445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CHCO!$M$33:$M$42</c15:sqref>
                        </c15:formulaRef>
                      </c:ext>
                    </c:extLst>
                    <c:numCache>
                      <c:formatCode>0.0</c:formatCode>
                      <c:ptCount val="10"/>
                      <c:pt idx="0">
                        <c:v>14</c:v>
                      </c:pt>
                      <c:pt idx="1">
                        <c:v>16</c:v>
                      </c:pt>
                      <c:pt idx="2">
                        <c:v>18</c:v>
                      </c:pt>
                      <c:pt idx="3">
                        <c:v>19</c:v>
                      </c:pt>
                      <c:pt idx="4">
                        <c:v>23</c:v>
                      </c:pt>
                      <c:pt idx="5">
                        <c:v>20</c:v>
                      </c:pt>
                      <c:pt idx="6">
                        <c:v>17</c:v>
                      </c:pt>
                      <c:pt idx="7">
                        <c:v>19</c:v>
                      </c:pt>
                      <c:pt idx="8">
                        <c:v>18</c:v>
                      </c:pt>
                      <c:pt idx="9">
                        <c:v>21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0326-4337-AAAD-FC24910A79A8}"/>
                  </c:ext>
                </c:extLst>
              </c15:ser>
            </c15:filteredLineSeries>
          </c:ext>
        </c:extLst>
      </c:lineChart>
      <c:dateAx>
        <c:axId val="20587428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Survey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2">
                      <a:lumMod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744111"/>
        <c:crosses val="autoZero"/>
        <c:auto val="1"/>
        <c:lblOffset val="100"/>
        <c:baseTimeUnit val="months"/>
        <c:majorUnit val="2"/>
        <c:majorTimeUnit val="years"/>
      </c:dateAx>
      <c:valAx>
        <c:axId val="2058744111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D50 (mm)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12572907553222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2">
                      <a:lumMod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742863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2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cap="none" spc="5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/>
              <a:t>% Relative Change: Cross-Sectional Area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cap="none" spc="5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375459317585302"/>
          <c:y val="0.15476851851851853"/>
          <c:w val="0.77642495524879473"/>
          <c:h val="0.498457640711577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CHCO!$X$2</c:f>
              <c:strCache>
                <c:ptCount val="1"/>
                <c:pt idx="0">
                  <c:v>CH05AHMX1</c:v>
                </c:pt>
              </c:strCache>
            </c:strRef>
          </c:tx>
          <c:spPr>
            <a:solidFill>
              <a:srgbClr val="00B0F0"/>
            </a:solidFill>
            <a:ln w="25400" cap="flat" cmpd="sng" algn="ctr">
              <a:solidFill>
                <a:srgbClr val="00B0F0"/>
              </a:solidFill>
              <a:miter lim="800000"/>
            </a:ln>
            <a:effectLst/>
          </c:spPr>
          <c:invertIfNegative val="0"/>
          <c:cat>
            <c:numRef>
              <c:f>CHCO!$W$3:$W$12</c:f>
              <c:numCache>
                <c:formatCode>yyyy</c:formatCode>
                <c:ptCount val="10"/>
                <c:pt idx="0">
                  <c:v>38700</c:v>
                </c:pt>
                <c:pt idx="1">
                  <c:v>39082</c:v>
                </c:pt>
                <c:pt idx="2">
                  <c:v>39428</c:v>
                </c:pt>
                <c:pt idx="3">
                  <c:v>39797</c:v>
                </c:pt>
                <c:pt idx="4">
                  <c:v>40148</c:v>
                </c:pt>
                <c:pt idx="5">
                  <c:v>40659</c:v>
                </c:pt>
                <c:pt idx="6">
                  <c:v>41341</c:v>
                </c:pt>
                <c:pt idx="7">
                  <c:v>41745</c:v>
                </c:pt>
                <c:pt idx="8">
                  <c:v>42079</c:v>
                </c:pt>
                <c:pt idx="9">
                  <c:v>42445</c:v>
                </c:pt>
              </c:numCache>
            </c:numRef>
          </c:cat>
          <c:val>
            <c:numRef>
              <c:f>CHCO!$X$3:$X$12</c:f>
              <c:numCache>
                <c:formatCode>0.0</c:formatCode>
                <c:ptCount val="10"/>
                <c:pt idx="0" formatCode="General">
                  <c:v>0</c:v>
                </c:pt>
                <c:pt idx="1">
                  <c:v>-2.4896265560166033</c:v>
                </c:pt>
                <c:pt idx="2">
                  <c:v>0.82987551867219622</c:v>
                </c:pt>
                <c:pt idx="3">
                  <c:v>-1.2448132780083017</c:v>
                </c:pt>
                <c:pt idx="4">
                  <c:v>8.7136929460580816</c:v>
                </c:pt>
                <c:pt idx="5">
                  <c:v>16.597510373443981</c:v>
                </c:pt>
                <c:pt idx="6">
                  <c:v>17.842323651452269</c:v>
                </c:pt>
                <c:pt idx="7">
                  <c:v>17.842323651452269</c:v>
                </c:pt>
                <c:pt idx="8">
                  <c:v>29.460580912863062</c:v>
                </c:pt>
                <c:pt idx="9">
                  <c:v>40.248962655601638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D4-447C-84F1-639C0AFF51FE}"/>
            </c:ext>
          </c:extLst>
        </c:ser>
        <c:ser>
          <c:idx val="1"/>
          <c:order val="1"/>
          <c:tx>
            <c:strRef>
              <c:f>CHCO!$Y$2</c:f>
              <c:strCache>
                <c:ptCount val="1"/>
                <c:pt idx="0">
                  <c:v>CH05AHMX2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 w="25400" cap="flat" cmpd="sng" algn="ctr">
              <a:solidFill>
                <a:schemeClr val="tx2">
                  <a:lumMod val="50000"/>
                </a:schemeClr>
              </a:solidFill>
              <a:miter lim="800000"/>
            </a:ln>
            <a:effectLst/>
          </c:spPr>
          <c:invertIfNegative val="0"/>
          <c:cat>
            <c:numRef>
              <c:f>CHCO!$W$3:$W$12</c:f>
              <c:numCache>
                <c:formatCode>yyyy</c:formatCode>
                <c:ptCount val="10"/>
                <c:pt idx="0">
                  <c:v>38700</c:v>
                </c:pt>
                <c:pt idx="1">
                  <c:v>39082</c:v>
                </c:pt>
                <c:pt idx="2">
                  <c:v>39428</c:v>
                </c:pt>
                <c:pt idx="3">
                  <c:v>39797</c:v>
                </c:pt>
                <c:pt idx="4">
                  <c:v>40148</c:v>
                </c:pt>
                <c:pt idx="5">
                  <c:v>40659</c:v>
                </c:pt>
                <c:pt idx="6">
                  <c:v>41341</c:v>
                </c:pt>
                <c:pt idx="7">
                  <c:v>41745</c:v>
                </c:pt>
                <c:pt idx="8">
                  <c:v>42079</c:v>
                </c:pt>
                <c:pt idx="9">
                  <c:v>42445</c:v>
                </c:pt>
              </c:numCache>
            </c:numRef>
          </c:cat>
          <c:val>
            <c:numRef>
              <c:f>CHCO!$Y$3:$Y$12</c:f>
              <c:numCache>
                <c:formatCode>0.0</c:formatCode>
                <c:ptCount val="10"/>
                <c:pt idx="0" formatCode="General">
                  <c:v>0</c:v>
                </c:pt>
                <c:pt idx="1">
                  <c:v>-8.1081081081081088</c:v>
                </c:pt>
                <c:pt idx="2">
                  <c:v>-2.1621621621621547</c:v>
                </c:pt>
                <c:pt idx="3">
                  <c:v>-1.6216216216216255</c:v>
                </c:pt>
                <c:pt idx="4">
                  <c:v>-2.1621621621621547</c:v>
                </c:pt>
                <c:pt idx="5">
                  <c:v>2.1621621621621547</c:v>
                </c:pt>
                <c:pt idx="6">
                  <c:v>24.86486486486487</c:v>
                </c:pt>
                <c:pt idx="7">
                  <c:v>29.189189189189179</c:v>
                </c:pt>
                <c:pt idx="8">
                  <c:v>43.78378378378379</c:v>
                </c:pt>
                <c:pt idx="9">
                  <c:v>36.756756756756758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D4-447C-84F1-639C0AFF5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7713247"/>
        <c:axId val="1487714911"/>
      </c:barChart>
      <c:dateAx>
        <c:axId val="1487713247"/>
        <c:scaling>
          <c:orientation val="minMax"/>
          <c:max val="42735"/>
        </c:scaling>
        <c:delete val="0"/>
        <c:axPos val="b"/>
        <c:numFmt formatCode="yyyy" sourceLinked="1"/>
        <c:majorTickMark val="out"/>
        <c:minorTickMark val="none"/>
        <c:tickLblPos val="low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4911"/>
        <c:crosses val="autoZero"/>
        <c:auto val="1"/>
        <c:lblOffset val="100"/>
        <c:baseTimeUnit val="months"/>
        <c:majorUnit val="2"/>
        <c:majorTimeUnit val="years"/>
      </c:dateAx>
      <c:valAx>
        <c:axId val="1487714911"/>
        <c:scaling>
          <c:orientation val="minMax"/>
          <c:max val="5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3247"/>
        <c:crossesAt val="38687"/>
        <c:crossBetween val="midCat"/>
        <c:majorUnit val="1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bg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2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100" b="0" i="0" u="none" strike="noStrike" kern="1200" cap="none" spc="50" baseline="0">
                <a:solidFill>
                  <a:schemeClr val="bg2">
                    <a:lumMod val="1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/>
              <a:t>% Relative Change: Width-to-Depth Ratio</a:t>
            </a:r>
          </a:p>
          <a:p>
            <a:pPr algn="ctr" rtl="0">
              <a:defRPr sz="1100"/>
            </a:pPr>
            <a:endParaRPr lang="en-US" sz="1100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100" b="0" i="0" u="none" strike="noStrike" kern="1200" cap="none" spc="50" baseline="0">
              <a:solidFill>
                <a:schemeClr val="bg2">
                  <a:lumMod val="1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375459317585302"/>
          <c:y val="0.15476851851851853"/>
          <c:w val="0.77642495524879473"/>
          <c:h val="0.498457640711577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CHCO!$X$2</c:f>
              <c:strCache>
                <c:ptCount val="1"/>
                <c:pt idx="0">
                  <c:v>CH05AHMX1</c:v>
                </c:pt>
              </c:strCache>
            </c:strRef>
          </c:tx>
          <c:spPr>
            <a:solidFill>
              <a:srgbClr val="00B0F0"/>
            </a:solidFill>
            <a:ln w="25400" cap="flat" cmpd="sng" algn="ctr">
              <a:solidFill>
                <a:srgbClr val="00B0F0"/>
              </a:solidFill>
              <a:miter lim="800000"/>
            </a:ln>
            <a:effectLst/>
          </c:spPr>
          <c:invertIfNegative val="0"/>
          <c:cat>
            <c:numRef>
              <c:f>CHCO!$W$19:$W$28</c:f>
              <c:numCache>
                <c:formatCode>yyyy</c:formatCode>
                <c:ptCount val="10"/>
                <c:pt idx="0">
                  <c:v>38700</c:v>
                </c:pt>
                <c:pt idx="1">
                  <c:v>39082</c:v>
                </c:pt>
                <c:pt idx="2">
                  <c:v>39428</c:v>
                </c:pt>
                <c:pt idx="3">
                  <c:v>39797</c:v>
                </c:pt>
                <c:pt idx="4">
                  <c:v>40148</c:v>
                </c:pt>
                <c:pt idx="5">
                  <c:v>40659</c:v>
                </c:pt>
                <c:pt idx="6">
                  <c:v>41341</c:v>
                </c:pt>
                <c:pt idx="7">
                  <c:v>41745</c:v>
                </c:pt>
                <c:pt idx="8">
                  <c:v>42079</c:v>
                </c:pt>
                <c:pt idx="9">
                  <c:v>42445</c:v>
                </c:pt>
              </c:numCache>
            </c:numRef>
          </c:cat>
          <c:val>
            <c:numRef>
              <c:f>CHCO!$X$19:$X$28</c:f>
              <c:numCache>
                <c:formatCode>0.0</c:formatCode>
                <c:ptCount val="10"/>
                <c:pt idx="0" formatCode="General">
                  <c:v>0</c:v>
                </c:pt>
                <c:pt idx="1">
                  <c:v>12.033195020746897</c:v>
                </c:pt>
                <c:pt idx="2">
                  <c:v>4.1493775933609953</c:v>
                </c:pt>
                <c:pt idx="3">
                  <c:v>-7.8838174273858863</c:v>
                </c:pt>
                <c:pt idx="4">
                  <c:v>-7.0539419087136901</c:v>
                </c:pt>
                <c:pt idx="5">
                  <c:v>-16.182572614107876</c:v>
                </c:pt>
                <c:pt idx="6">
                  <c:v>-4.5643153526970863</c:v>
                </c:pt>
                <c:pt idx="7">
                  <c:v>-3.3195020746887995</c:v>
                </c:pt>
                <c:pt idx="8">
                  <c:v>-9.543568464730285</c:v>
                </c:pt>
                <c:pt idx="9">
                  <c:v>-13.692946058091282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5-4E50-B1B7-208F488C3AA7}"/>
            </c:ext>
          </c:extLst>
        </c:ser>
        <c:ser>
          <c:idx val="1"/>
          <c:order val="1"/>
          <c:tx>
            <c:strRef>
              <c:f>CHCO!$Y$2</c:f>
              <c:strCache>
                <c:ptCount val="1"/>
                <c:pt idx="0">
                  <c:v>CH05AHMX2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 w="25400" cap="flat" cmpd="sng" algn="ctr">
              <a:solidFill>
                <a:schemeClr val="accent1">
                  <a:lumMod val="50000"/>
                </a:schemeClr>
              </a:solidFill>
              <a:miter lim="800000"/>
            </a:ln>
            <a:effectLst/>
          </c:spPr>
          <c:invertIfNegative val="0"/>
          <c:cat>
            <c:numRef>
              <c:f>CHCO!$W$19:$W$28</c:f>
              <c:numCache>
                <c:formatCode>yyyy</c:formatCode>
                <c:ptCount val="10"/>
                <c:pt idx="0">
                  <c:v>38700</c:v>
                </c:pt>
                <c:pt idx="1">
                  <c:v>39082</c:v>
                </c:pt>
                <c:pt idx="2">
                  <c:v>39428</c:v>
                </c:pt>
                <c:pt idx="3">
                  <c:v>39797</c:v>
                </c:pt>
                <c:pt idx="4">
                  <c:v>40148</c:v>
                </c:pt>
                <c:pt idx="5">
                  <c:v>40659</c:v>
                </c:pt>
                <c:pt idx="6">
                  <c:v>41341</c:v>
                </c:pt>
                <c:pt idx="7">
                  <c:v>41745</c:v>
                </c:pt>
                <c:pt idx="8">
                  <c:v>42079</c:v>
                </c:pt>
                <c:pt idx="9">
                  <c:v>42445</c:v>
                </c:pt>
              </c:numCache>
            </c:numRef>
          </c:cat>
          <c:val>
            <c:numRef>
              <c:f>CHCO!$Y$19:$Y$28</c:f>
              <c:numCache>
                <c:formatCode>0.0</c:formatCode>
                <c:ptCount val="10"/>
                <c:pt idx="0" formatCode="General">
                  <c:v>0</c:v>
                </c:pt>
                <c:pt idx="1">
                  <c:v>2.1621621621621641</c:v>
                </c:pt>
                <c:pt idx="2">
                  <c:v>-1.0810810810810774</c:v>
                </c:pt>
                <c:pt idx="3">
                  <c:v>-4.8648648648648578</c:v>
                </c:pt>
                <c:pt idx="4">
                  <c:v>1.6216216216216255</c:v>
                </c:pt>
                <c:pt idx="5">
                  <c:v>-2.1621621621621547</c:v>
                </c:pt>
                <c:pt idx="6">
                  <c:v>-17.837837837837832</c:v>
                </c:pt>
                <c:pt idx="7">
                  <c:v>-18.378378378378372</c:v>
                </c:pt>
                <c:pt idx="8">
                  <c:v>-23.243243243243235</c:v>
                </c:pt>
                <c:pt idx="9">
                  <c:v>-19.999999999999996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5-4E50-B1B7-208F488C3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7713247"/>
        <c:axId val="1487714911"/>
      </c:barChart>
      <c:dateAx>
        <c:axId val="1487713247"/>
        <c:scaling>
          <c:orientation val="minMax"/>
          <c:max val="42735"/>
        </c:scaling>
        <c:delete val="0"/>
        <c:axPos val="b"/>
        <c:numFmt formatCode="yyyy" sourceLinked="1"/>
        <c:majorTickMark val="out"/>
        <c:minorTickMark val="none"/>
        <c:tickLblPos val="low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1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4911"/>
        <c:crosses val="autoZero"/>
        <c:auto val="1"/>
        <c:lblOffset val="100"/>
        <c:baseTimeUnit val="months"/>
        <c:majorUnit val="2"/>
        <c:majorTimeUnit val="years"/>
      </c:dateAx>
      <c:valAx>
        <c:axId val="1487714911"/>
        <c:scaling>
          <c:orientation val="minMax"/>
          <c:min val="-3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1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3247"/>
        <c:crossesAt val="38687"/>
        <c:crossBetween val="midCat"/>
        <c:majorUnit val="1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bg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10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kern="1200" cap="none" spc="50" baseline="0">
                <a:solidFill>
                  <a:srgbClr val="E7E6E6">
                    <a:lumMod val="25000"/>
                  </a:srgb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u="none" strike="noStrike" cap="none" baseline="0">
                <a:effectLst/>
              </a:rPr>
              <a:t>% Relative Change: </a:t>
            </a:r>
            <a:r>
              <a:rPr lang="en-US" sz="1100" b="0"/>
              <a:t>Median Particle Size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kern="1200" cap="none" spc="50" baseline="0">
              <a:solidFill>
                <a:srgbClr val="E7E6E6">
                  <a:lumMod val="25000"/>
                </a:srgb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375459317585302"/>
          <c:y val="0.15476851851851853"/>
          <c:w val="0.77642495524879473"/>
          <c:h val="0.498457640711577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CHCO!$X$33</c:f>
              <c:strCache>
                <c:ptCount val="1"/>
                <c:pt idx="0">
                  <c:v>Both Xsec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5400" cap="flat" cmpd="sng" algn="ctr">
              <a:solidFill>
                <a:schemeClr val="accent1">
                  <a:lumMod val="60000"/>
                  <a:lumOff val="40000"/>
                </a:schemeClr>
              </a:solidFill>
              <a:miter lim="800000"/>
            </a:ln>
            <a:effectLst/>
          </c:spPr>
          <c:invertIfNegative val="0"/>
          <c:cat>
            <c:numRef>
              <c:f>CHCO!$W$34:$W$43</c:f>
              <c:numCache>
                <c:formatCode>yyyy</c:formatCode>
                <c:ptCount val="10"/>
                <c:pt idx="0">
                  <c:v>38700</c:v>
                </c:pt>
                <c:pt idx="1">
                  <c:v>39082</c:v>
                </c:pt>
                <c:pt idx="2">
                  <c:v>39428</c:v>
                </c:pt>
                <c:pt idx="3">
                  <c:v>39797</c:v>
                </c:pt>
                <c:pt idx="4">
                  <c:v>40148</c:v>
                </c:pt>
                <c:pt idx="5">
                  <c:v>40659</c:v>
                </c:pt>
                <c:pt idx="6">
                  <c:v>41341</c:v>
                </c:pt>
                <c:pt idx="7">
                  <c:v>41745</c:v>
                </c:pt>
                <c:pt idx="8">
                  <c:v>42079</c:v>
                </c:pt>
                <c:pt idx="9">
                  <c:v>42445</c:v>
                </c:pt>
              </c:numCache>
            </c:numRef>
          </c:cat>
          <c:val>
            <c:numRef>
              <c:f>CHCO!$X$34:$X$43</c:f>
              <c:numCache>
                <c:formatCode>0.0</c:formatCode>
                <c:ptCount val="10"/>
                <c:pt idx="0" formatCode="General">
                  <c:v>0</c:v>
                </c:pt>
                <c:pt idx="1">
                  <c:v>8.2987551867219906</c:v>
                </c:pt>
                <c:pt idx="2">
                  <c:v>16.597510373443981</c:v>
                </c:pt>
                <c:pt idx="3">
                  <c:v>20.746887966804977</c:v>
                </c:pt>
                <c:pt idx="4">
                  <c:v>37.344398340248965</c:v>
                </c:pt>
                <c:pt idx="5">
                  <c:v>24.896265560165972</c:v>
                </c:pt>
                <c:pt idx="6">
                  <c:v>12.448132780082986</c:v>
                </c:pt>
                <c:pt idx="7">
                  <c:v>20.746887966804977</c:v>
                </c:pt>
                <c:pt idx="8">
                  <c:v>16.597510373443981</c:v>
                </c:pt>
                <c:pt idx="9">
                  <c:v>29.045643153526967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8B-4DC0-80C8-7A64A3F600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7713247"/>
        <c:axId val="1487714911"/>
      </c:barChart>
      <c:dateAx>
        <c:axId val="1487713247"/>
        <c:scaling>
          <c:orientation val="minMax"/>
          <c:max val="42735"/>
        </c:scaling>
        <c:delete val="0"/>
        <c:axPos val="b"/>
        <c:numFmt formatCode="yyyy" sourceLinked="1"/>
        <c:majorTickMark val="out"/>
        <c:minorTickMark val="none"/>
        <c:tickLblPos val="low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4911"/>
        <c:crosses val="autoZero"/>
        <c:auto val="1"/>
        <c:lblOffset val="100"/>
        <c:baseTimeUnit val="months"/>
        <c:majorUnit val="2"/>
        <c:majorTimeUnit val="years"/>
      </c:dateAx>
      <c:valAx>
        <c:axId val="1487714911"/>
        <c:scaling>
          <c:orientation val="minMax"/>
          <c:min val="-1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3247"/>
        <c:crossesAt val="38687"/>
        <c:crossBetween val="midCat"/>
        <c:majorUnit val="1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bg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2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>
                <a:solidFill>
                  <a:schemeClr val="bg2">
                    <a:lumMod val="25000"/>
                  </a:schemeClr>
                </a:solidFill>
              </a:rPr>
              <a:t>Cross-Sectional Area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3727034120735"/>
          <c:y val="0.17171296296296296"/>
          <c:w val="0.81271052055992998"/>
          <c:h val="0.51681284631087776"/>
        </c:manualLayout>
      </c:layout>
      <c:lineChart>
        <c:grouping val="standard"/>
        <c:varyColors val="0"/>
        <c:ser>
          <c:idx val="0"/>
          <c:order val="0"/>
          <c:tx>
            <c:strRef>
              <c:f>HOCO!$S$2</c:f>
              <c:strCache>
                <c:ptCount val="1"/>
                <c:pt idx="0">
                  <c:v>HO05WLMR1X7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HOCO!$R$3:$R$13</c:f>
              <c:numCache>
                <c:formatCode>m/d/yyyy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HOCO!$S$3:$S$13</c:f>
              <c:numCache>
                <c:formatCode>General</c:formatCode>
                <c:ptCount val="11"/>
                <c:pt idx="0">
                  <c:v>21.7</c:v>
                </c:pt>
                <c:pt idx="1">
                  <c:v>20</c:v>
                </c:pt>
                <c:pt idx="2">
                  <c:v>18.600000000000001</c:v>
                </c:pt>
                <c:pt idx="3">
                  <c:v>31.5</c:v>
                </c:pt>
                <c:pt idx="4">
                  <c:v>23.9</c:v>
                </c:pt>
                <c:pt idx="5">
                  <c:v>18.899999999999999</c:v>
                </c:pt>
                <c:pt idx="6">
                  <c:v>22.6</c:v>
                </c:pt>
                <c:pt idx="7">
                  <c:v>21.4</c:v>
                </c:pt>
                <c:pt idx="8">
                  <c:v>21</c:v>
                </c:pt>
                <c:pt idx="9">
                  <c:v>15.1</c:v>
                </c:pt>
                <c:pt idx="10">
                  <c:v>42.4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3E-4497-9F1E-EF546BD4F14A}"/>
            </c:ext>
          </c:extLst>
        </c:ser>
        <c:ser>
          <c:idx val="1"/>
          <c:order val="1"/>
          <c:tx>
            <c:strRef>
              <c:f>HOCO!$T$2</c:f>
              <c:strCache>
                <c:ptCount val="1"/>
                <c:pt idx="0">
                  <c:v>HO05WLMR1X8</c:v>
                </c:pt>
              </c:strCache>
            </c:strRef>
          </c:tx>
          <c:spPr>
            <a:ln w="2540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HOCO!$R$3:$R$13</c:f>
              <c:numCache>
                <c:formatCode>m/d/yyyy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HOCO!$T$3:$T$13</c:f>
              <c:numCache>
                <c:formatCode>General</c:formatCode>
                <c:ptCount val="11"/>
                <c:pt idx="0">
                  <c:v>35.299999999999997</c:v>
                </c:pt>
                <c:pt idx="1">
                  <c:v>17.399999999999999</c:v>
                </c:pt>
                <c:pt idx="2">
                  <c:v>22.5</c:v>
                </c:pt>
                <c:pt idx="3">
                  <c:v>31</c:v>
                </c:pt>
                <c:pt idx="4">
                  <c:v>36.799999999999997</c:v>
                </c:pt>
                <c:pt idx="5">
                  <c:v>30.5</c:v>
                </c:pt>
                <c:pt idx="6">
                  <c:v>39</c:v>
                </c:pt>
                <c:pt idx="7">
                  <c:v>30.8</c:v>
                </c:pt>
                <c:pt idx="8">
                  <c:v>18.2</c:v>
                </c:pt>
                <c:pt idx="9">
                  <c:v>20</c:v>
                </c:pt>
                <c:pt idx="10">
                  <c:v>27.2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3E-4497-9F1E-EF546BD4F14A}"/>
            </c:ext>
          </c:extLst>
        </c:ser>
        <c:ser>
          <c:idx val="2"/>
          <c:order val="2"/>
          <c:tx>
            <c:strRef>
              <c:f>HOCO!$U$2</c:f>
              <c:strCache>
                <c:ptCount val="1"/>
                <c:pt idx="0">
                  <c:v>HO05WLTR1X10</c:v>
                </c:pt>
              </c:strCache>
            </c:strRef>
          </c:tx>
          <c:spPr>
            <a:ln w="254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HOCO!$R$3:$R$13</c:f>
              <c:numCache>
                <c:formatCode>m/d/yyyy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HOCO!$U$3:$U$13</c:f>
              <c:numCache>
                <c:formatCode>General</c:formatCode>
                <c:ptCount val="11"/>
                <c:pt idx="0">
                  <c:v>12.9</c:v>
                </c:pt>
                <c:pt idx="1">
                  <c:v>20.7</c:v>
                </c:pt>
                <c:pt idx="2">
                  <c:v>23.1</c:v>
                </c:pt>
                <c:pt idx="3">
                  <c:v>27.2</c:v>
                </c:pt>
                <c:pt idx="4">
                  <c:v>24</c:v>
                </c:pt>
                <c:pt idx="5">
                  <c:v>18.399999999999999</c:v>
                </c:pt>
                <c:pt idx="6">
                  <c:v>23.7</c:v>
                </c:pt>
                <c:pt idx="7">
                  <c:v>19.899999999999999</c:v>
                </c:pt>
                <c:pt idx="8">
                  <c:v>14.4</c:v>
                </c:pt>
                <c:pt idx="9">
                  <c:v>10.1</c:v>
                </c:pt>
                <c:pt idx="10">
                  <c:v>14.1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3E-4497-9F1E-EF546BD4F14A}"/>
            </c:ext>
          </c:extLst>
        </c:ser>
        <c:ser>
          <c:idx val="3"/>
          <c:order val="3"/>
          <c:tx>
            <c:strRef>
              <c:f>HOCO!$V$2</c:f>
              <c:strCache>
                <c:ptCount val="1"/>
                <c:pt idx="0">
                  <c:v>HO05WLTR2X9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HOCO!$R$3:$R$13</c:f>
              <c:numCache>
                <c:formatCode>m/d/yyyy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HOCO!$V$3:$V$13</c:f>
              <c:numCache>
                <c:formatCode>General</c:formatCode>
                <c:ptCount val="11"/>
                <c:pt idx="0">
                  <c:v>14.1</c:v>
                </c:pt>
                <c:pt idx="1">
                  <c:v>17.899999999999999</c:v>
                </c:pt>
                <c:pt idx="2">
                  <c:v>16</c:v>
                </c:pt>
                <c:pt idx="3">
                  <c:v>13.1</c:v>
                </c:pt>
                <c:pt idx="4">
                  <c:v>17</c:v>
                </c:pt>
                <c:pt idx="5">
                  <c:v>14.1</c:v>
                </c:pt>
                <c:pt idx="6">
                  <c:v>16.600000000000001</c:v>
                </c:pt>
                <c:pt idx="7">
                  <c:v>14.1</c:v>
                </c:pt>
                <c:pt idx="8">
                  <c:v>10.199999999999999</c:v>
                </c:pt>
                <c:pt idx="9">
                  <c:v>9</c:v>
                </c:pt>
                <c:pt idx="10">
                  <c:v>15.4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B3E-4497-9F1E-EF546BD4F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8742863"/>
        <c:axId val="2058744111"/>
      </c:lineChart>
      <c:dateAx>
        <c:axId val="20587428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bg2">
                        <a:lumMod val="25000"/>
                      </a:schemeClr>
                    </a:solidFill>
                  </a:rPr>
                  <a:t>Survey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2">
                      <a:lumMod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744111"/>
        <c:crosses val="autoZero"/>
        <c:auto val="1"/>
        <c:lblOffset val="100"/>
        <c:baseTimeUnit val="months"/>
        <c:majorUnit val="2"/>
        <c:majorTimeUnit val="years"/>
      </c:dateAx>
      <c:valAx>
        <c:axId val="205874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bg2">
                        <a:lumMod val="25000"/>
                      </a:schemeClr>
                    </a:solidFill>
                  </a:rPr>
                  <a:t>Abkf (sq ft)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12572907553222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2">
                      <a:lumMod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74286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7447233158355219E-2"/>
          <c:y val="0.85532298046077571"/>
          <c:w val="0.94163331146106755"/>
          <c:h val="0.116899241761446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7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>
                <a:solidFill>
                  <a:schemeClr val="bg2">
                    <a:lumMod val="25000"/>
                  </a:schemeClr>
                </a:solidFill>
              </a:rPr>
              <a:t>Width-to-Depth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3727034120735"/>
          <c:y val="0.17171296296296296"/>
          <c:w val="0.80923829833770777"/>
          <c:h val="0.51681284631087776"/>
        </c:manualLayout>
      </c:layout>
      <c:lineChart>
        <c:grouping val="standard"/>
        <c:varyColors val="0"/>
        <c:ser>
          <c:idx val="0"/>
          <c:order val="0"/>
          <c:tx>
            <c:strRef>
              <c:f>HOCO!$S$2</c:f>
              <c:strCache>
                <c:ptCount val="1"/>
                <c:pt idx="0">
                  <c:v>HO05WLMR1X7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HOCO!$R$20:$R$30</c:f>
              <c:numCache>
                <c:formatCode>m/d/yyyy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HOCO!$S$20:$S$30</c:f>
              <c:numCache>
                <c:formatCode>General</c:formatCode>
                <c:ptCount val="11"/>
                <c:pt idx="0">
                  <c:v>17.399999999999999</c:v>
                </c:pt>
                <c:pt idx="1">
                  <c:v>20.7</c:v>
                </c:pt>
                <c:pt idx="2">
                  <c:v>22.8</c:v>
                </c:pt>
                <c:pt idx="3">
                  <c:v>19.899999999999999</c:v>
                </c:pt>
                <c:pt idx="4">
                  <c:v>18.5</c:v>
                </c:pt>
                <c:pt idx="5">
                  <c:v>20.7</c:v>
                </c:pt>
                <c:pt idx="6">
                  <c:v>19.5</c:v>
                </c:pt>
                <c:pt idx="7">
                  <c:v>20.7</c:v>
                </c:pt>
                <c:pt idx="8">
                  <c:v>22.3</c:v>
                </c:pt>
                <c:pt idx="9">
                  <c:v>30.2</c:v>
                </c:pt>
                <c:pt idx="10">
                  <c:v>20.6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1B-4DE4-9358-5C38856394B0}"/>
            </c:ext>
          </c:extLst>
        </c:ser>
        <c:ser>
          <c:idx val="1"/>
          <c:order val="1"/>
          <c:tx>
            <c:strRef>
              <c:f>HOCO!$T$2</c:f>
              <c:strCache>
                <c:ptCount val="1"/>
                <c:pt idx="0">
                  <c:v>HO05WLMR1X8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HOCO!$R$20:$R$30</c:f>
              <c:numCache>
                <c:formatCode>m/d/yyyy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HOCO!$T$20:$T$30</c:f>
              <c:numCache>
                <c:formatCode>General</c:formatCode>
                <c:ptCount val="11"/>
                <c:pt idx="0">
                  <c:v>13.7</c:v>
                </c:pt>
                <c:pt idx="1">
                  <c:v>13.7</c:v>
                </c:pt>
                <c:pt idx="2">
                  <c:v>10.7</c:v>
                </c:pt>
                <c:pt idx="3">
                  <c:v>9</c:v>
                </c:pt>
                <c:pt idx="4">
                  <c:v>10.7</c:v>
                </c:pt>
                <c:pt idx="5">
                  <c:v>11.9</c:v>
                </c:pt>
                <c:pt idx="6">
                  <c:v>12</c:v>
                </c:pt>
                <c:pt idx="7">
                  <c:v>15.6</c:v>
                </c:pt>
                <c:pt idx="8">
                  <c:v>10.6</c:v>
                </c:pt>
                <c:pt idx="9">
                  <c:v>10.7</c:v>
                </c:pt>
                <c:pt idx="10">
                  <c:v>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1B-4DE4-9358-5C38856394B0}"/>
            </c:ext>
          </c:extLst>
        </c:ser>
        <c:ser>
          <c:idx val="2"/>
          <c:order val="2"/>
          <c:tx>
            <c:strRef>
              <c:f>HOCO!$U$2</c:f>
              <c:strCache>
                <c:ptCount val="1"/>
                <c:pt idx="0">
                  <c:v>HO05WLTR1X10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HOCO!$R$20:$R$30</c:f>
              <c:numCache>
                <c:formatCode>m/d/yyyy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HOCO!$U$20:$U$30</c:f>
              <c:numCache>
                <c:formatCode>General</c:formatCode>
                <c:ptCount val="11"/>
                <c:pt idx="0">
                  <c:v>22.2</c:v>
                </c:pt>
                <c:pt idx="1">
                  <c:v>16.399999999999999</c:v>
                </c:pt>
                <c:pt idx="2">
                  <c:v>14.7</c:v>
                </c:pt>
                <c:pt idx="3">
                  <c:v>13.2</c:v>
                </c:pt>
                <c:pt idx="4">
                  <c:v>14.5</c:v>
                </c:pt>
                <c:pt idx="5">
                  <c:v>17.100000000000001</c:v>
                </c:pt>
                <c:pt idx="6">
                  <c:v>14.1</c:v>
                </c:pt>
                <c:pt idx="7">
                  <c:v>16.2</c:v>
                </c:pt>
                <c:pt idx="8">
                  <c:v>16.100000000000001</c:v>
                </c:pt>
                <c:pt idx="9">
                  <c:v>16.3</c:v>
                </c:pt>
                <c:pt idx="10">
                  <c:v>13.8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1B-4DE4-9358-5C38856394B0}"/>
            </c:ext>
          </c:extLst>
        </c:ser>
        <c:ser>
          <c:idx val="3"/>
          <c:order val="3"/>
          <c:tx>
            <c:strRef>
              <c:f>HOCO!$V$2</c:f>
              <c:strCache>
                <c:ptCount val="1"/>
                <c:pt idx="0">
                  <c:v>HO05WLTR2X9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HOCO!$R$20:$R$30</c:f>
              <c:numCache>
                <c:formatCode>m/d/yyyy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HOCO!$V$20:$V$30</c:f>
              <c:numCache>
                <c:formatCode>General</c:formatCode>
                <c:ptCount val="11"/>
                <c:pt idx="0">
                  <c:v>11.6</c:v>
                </c:pt>
                <c:pt idx="1">
                  <c:v>10.6</c:v>
                </c:pt>
                <c:pt idx="2">
                  <c:v>11.5</c:v>
                </c:pt>
                <c:pt idx="3">
                  <c:v>14.4</c:v>
                </c:pt>
                <c:pt idx="4">
                  <c:v>12.5</c:v>
                </c:pt>
                <c:pt idx="5">
                  <c:v>15.1</c:v>
                </c:pt>
                <c:pt idx="6">
                  <c:v>14.1</c:v>
                </c:pt>
                <c:pt idx="7">
                  <c:v>16.399999999999999</c:v>
                </c:pt>
                <c:pt idx="8">
                  <c:v>21.8</c:v>
                </c:pt>
                <c:pt idx="9">
                  <c:v>27.1</c:v>
                </c:pt>
                <c:pt idx="10">
                  <c:v>17.2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1B-4DE4-9358-5C3885639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8742863"/>
        <c:axId val="2058744111"/>
      </c:lineChart>
      <c:dateAx>
        <c:axId val="20587428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bg2">
                        <a:lumMod val="25000"/>
                      </a:schemeClr>
                    </a:solidFill>
                  </a:rPr>
                  <a:t>Survey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2">
                      <a:lumMod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744111"/>
        <c:crosses val="autoZero"/>
        <c:auto val="1"/>
        <c:lblOffset val="100"/>
        <c:baseTimeUnit val="months"/>
        <c:majorUnit val="2"/>
        <c:majorTimeUnit val="years"/>
      </c:dateAx>
      <c:valAx>
        <c:axId val="205874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bg2">
                        <a:lumMod val="25000"/>
                      </a:schemeClr>
                    </a:solidFill>
                  </a:rPr>
                  <a:t>Wbkf/dbkf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12572907553222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2">
                      <a:lumMod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74286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7447233158355219E-2"/>
          <c:y val="0.85532298046077571"/>
          <c:w val="0.94163331146106755"/>
          <c:h val="0.116899241761446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7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>
                <a:solidFill>
                  <a:schemeClr val="bg2">
                    <a:lumMod val="25000"/>
                  </a:schemeClr>
                </a:solidFill>
              </a:rPr>
              <a:t>Median Particle Size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3727034120735"/>
          <c:y val="0.17171296296296296"/>
          <c:w val="0.80923829833770777"/>
          <c:h val="0.51681284631087776"/>
        </c:manualLayout>
      </c:layout>
      <c:lineChart>
        <c:grouping val="standard"/>
        <c:varyColors val="0"/>
        <c:ser>
          <c:idx val="0"/>
          <c:order val="0"/>
          <c:tx>
            <c:strRef>
              <c:f>HOCO!$S$2</c:f>
              <c:strCache>
                <c:ptCount val="1"/>
                <c:pt idx="0">
                  <c:v>HO05WLMR1X7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HOCO!$R$37:$R$47</c:f>
              <c:numCache>
                <c:formatCode>m/d/yyyy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HOCO!$S$37:$S$47</c:f>
              <c:numCache>
                <c:formatCode>General</c:formatCode>
                <c:ptCount val="11"/>
                <c:pt idx="0">
                  <c:v>1.8</c:v>
                </c:pt>
                <c:pt idx="1">
                  <c:v>12</c:v>
                </c:pt>
                <c:pt idx="2">
                  <c:v>6</c:v>
                </c:pt>
                <c:pt idx="3">
                  <c:v>8.9</c:v>
                </c:pt>
                <c:pt idx="4">
                  <c:v>9.4</c:v>
                </c:pt>
                <c:pt idx="5">
                  <c:v>17</c:v>
                </c:pt>
                <c:pt idx="6">
                  <c:v>24</c:v>
                </c:pt>
                <c:pt idx="7">
                  <c:v>23</c:v>
                </c:pt>
                <c:pt idx="8">
                  <c:v>9.4</c:v>
                </c:pt>
                <c:pt idx="9">
                  <c:v>30</c:v>
                </c:pt>
                <c:pt idx="10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DC-4A13-93E5-878326944CC8}"/>
            </c:ext>
          </c:extLst>
        </c:ser>
        <c:ser>
          <c:idx val="1"/>
          <c:order val="1"/>
          <c:tx>
            <c:strRef>
              <c:f>HOCO!$T$2</c:f>
              <c:strCache>
                <c:ptCount val="1"/>
                <c:pt idx="0">
                  <c:v>HO05WLMR1X8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HOCO!$R$37:$R$47</c:f>
              <c:numCache>
                <c:formatCode>m/d/yyyy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HOCO!$T$37:$T$47</c:f>
              <c:numCache>
                <c:formatCode>General</c:formatCode>
                <c:ptCount val="11"/>
                <c:pt idx="0">
                  <c:v>8</c:v>
                </c:pt>
                <c:pt idx="1">
                  <c:v>11</c:v>
                </c:pt>
                <c:pt idx="2">
                  <c:v>4.9000000000000004</c:v>
                </c:pt>
                <c:pt idx="3">
                  <c:v>11</c:v>
                </c:pt>
                <c:pt idx="4">
                  <c:v>10</c:v>
                </c:pt>
                <c:pt idx="5">
                  <c:v>9.1</c:v>
                </c:pt>
                <c:pt idx="6">
                  <c:v>11</c:v>
                </c:pt>
                <c:pt idx="7">
                  <c:v>12</c:v>
                </c:pt>
                <c:pt idx="8">
                  <c:v>1.8</c:v>
                </c:pt>
                <c:pt idx="9">
                  <c:v>2.5</c:v>
                </c:pt>
                <c:pt idx="10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DC-4A13-93E5-878326944CC8}"/>
            </c:ext>
          </c:extLst>
        </c:ser>
        <c:ser>
          <c:idx val="2"/>
          <c:order val="2"/>
          <c:tx>
            <c:strRef>
              <c:f>HOCO!$U$2</c:f>
              <c:strCache>
                <c:ptCount val="1"/>
                <c:pt idx="0">
                  <c:v>HO05WLTR1X10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HOCO!$R$37:$R$47</c:f>
              <c:numCache>
                <c:formatCode>m/d/yyyy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HOCO!$U$37:$U$47</c:f>
              <c:numCache>
                <c:formatCode>General</c:formatCode>
                <c:ptCount val="11"/>
                <c:pt idx="0">
                  <c:v>35</c:v>
                </c:pt>
                <c:pt idx="1">
                  <c:v>12</c:v>
                </c:pt>
                <c:pt idx="2">
                  <c:v>8.5</c:v>
                </c:pt>
                <c:pt idx="3">
                  <c:v>34</c:v>
                </c:pt>
                <c:pt idx="4">
                  <c:v>16</c:v>
                </c:pt>
                <c:pt idx="5">
                  <c:v>19</c:v>
                </c:pt>
                <c:pt idx="6">
                  <c:v>25</c:v>
                </c:pt>
                <c:pt idx="7">
                  <c:v>37</c:v>
                </c:pt>
                <c:pt idx="8">
                  <c:v>21</c:v>
                </c:pt>
                <c:pt idx="9">
                  <c:v>30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DC-4A13-93E5-878326944CC8}"/>
            </c:ext>
          </c:extLst>
        </c:ser>
        <c:ser>
          <c:idx val="3"/>
          <c:order val="3"/>
          <c:tx>
            <c:strRef>
              <c:f>HOCO!$V$2</c:f>
              <c:strCache>
                <c:ptCount val="1"/>
                <c:pt idx="0">
                  <c:v>HO05WLTR2X9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HOCO!$R$37:$R$47</c:f>
              <c:numCache>
                <c:formatCode>m/d/yyyy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HOCO!$V$37:$V$47</c:f>
              <c:numCache>
                <c:formatCode>General</c:formatCode>
                <c:ptCount val="11"/>
                <c:pt idx="0">
                  <c:v>13</c:v>
                </c:pt>
                <c:pt idx="1">
                  <c:v>15</c:v>
                </c:pt>
                <c:pt idx="2">
                  <c:v>15</c:v>
                </c:pt>
                <c:pt idx="3">
                  <c:v>45</c:v>
                </c:pt>
                <c:pt idx="4">
                  <c:v>19</c:v>
                </c:pt>
                <c:pt idx="5">
                  <c:v>33</c:v>
                </c:pt>
                <c:pt idx="6">
                  <c:v>18</c:v>
                </c:pt>
                <c:pt idx="7">
                  <c:v>28</c:v>
                </c:pt>
                <c:pt idx="8">
                  <c:v>16</c:v>
                </c:pt>
                <c:pt idx="9">
                  <c:v>18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4DC-4A13-93E5-878326944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8742863"/>
        <c:axId val="2058744111"/>
      </c:lineChart>
      <c:dateAx>
        <c:axId val="20587428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bg2">
                        <a:lumMod val="25000"/>
                      </a:schemeClr>
                    </a:solidFill>
                  </a:rPr>
                  <a:t>Survey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2">
                      <a:lumMod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744111"/>
        <c:crosses val="autoZero"/>
        <c:auto val="1"/>
        <c:lblOffset val="100"/>
        <c:baseTimeUnit val="months"/>
        <c:majorUnit val="2"/>
        <c:majorTimeUnit val="years"/>
      </c:dateAx>
      <c:valAx>
        <c:axId val="205874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bg2">
                        <a:lumMod val="25000"/>
                      </a:schemeClr>
                    </a:solidFill>
                  </a:rPr>
                  <a:t>D50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12572907553222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2">
                      <a:lumMod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74286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7447233158355219E-2"/>
          <c:y val="0.85532298046077571"/>
          <c:w val="0.94163331146106755"/>
          <c:h val="0.116899241761446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7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cap="none" spc="5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/>
              <a:t>% Relative Change: Cross-Sectional Area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cap="none" spc="5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375459317585302"/>
          <c:y val="0.15476851851851853"/>
          <c:w val="0.77642495524879473"/>
          <c:h val="0.498457640711577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HOCO!$AF$2</c:f>
              <c:strCache>
                <c:ptCount val="1"/>
                <c:pt idx="0">
                  <c:v>HO05WLMR1X7</c:v>
                </c:pt>
              </c:strCache>
            </c:strRef>
          </c:tx>
          <c:spPr>
            <a:solidFill>
              <a:srgbClr val="00B0F0"/>
            </a:solidFill>
            <a:ln w="6350" cap="flat" cmpd="sng" algn="ctr">
              <a:solidFill>
                <a:srgbClr val="00B0F0"/>
              </a:solidFill>
              <a:miter lim="800000"/>
            </a:ln>
            <a:effectLst/>
          </c:spPr>
          <c:invertIfNegative val="0"/>
          <c:cat>
            <c:numRef>
              <c:f>HOCO!$AE$3:$AE$13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HOCO!$AF$3:$AF$13</c:f>
              <c:numCache>
                <c:formatCode>0</c:formatCode>
                <c:ptCount val="11"/>
                <c:pt idx="0">
                  <c:v>0</c:v>
                </c:pt>
                <c:pt idx="1">
                  <c:v>-7.834101382488476</c:v>
                </c:pt>
                <c:pt idx="2">
                  <c:v>-14.285714285714276</c:v>
                </c:pt>
                <c:pt idx="3">
                  <c:v>45.161290322580648</c:v>
                </c:pt>
                <c:pt idx="4">
                  <c:v>10.138248847926265</c:v>
                </c:pt>
                <c:pt idx="5">
                  <c:v>-12.903225806451616</c:v>
                </c:pt>
                <c:pt idx="6">
                  <c:v>4.1474654377880285</c:v>
                </c:pt>
                <c:pt idx="7">
                  <c:v>-1.3824884792626762</c:v>
                </c:pt>
                <c:pt idx="8">
                  <c:v>-3.2258064516129004</c:v>
                </c:pt>
                <c:pt idx="9">
                  <c:v>-30.414746543778804</c:v>
                </c:pt>
                <c:pt idx="10">
                  <c:v>95.391705069124427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CF-462D-BFE6-0C7C8FE09E40}"/>
            </c:ext>
          </c:extLst>
        </c:ser>
        <c:ser>
          <c:idx val="1"/>
          <c:order val="1"/>
          <c:tx>
            <c:strRef>
              <c:f>HOCO!$AG$2</c:f>
              <c:strCache>
                <c:ptCount val="1"/>
                <c:pt idx="0">
                  <c:v>HO05WLMR1X8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 w="6350" cap="flat" cmpd="sng" algn="ctr">
              <a:solidFill>
                <a:schemeClr val="accent1">
                  <a:lumMod val="50000"/>
                </a:schemeClr>
              </a:solidFill>
              <a:miter lim="800000"/>
            </a:ln>
            <a:effectLst/>
          </c:spPr>
          <c:invertIfNegative val="0"/>
          <c:cat>
            <c:numRef>
              <c:f>HOCO!$AE$3:$AE$13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HOCO!$AG$3:$AG$13</c:f>
              <c:numCache>
                <c:formatCode>0</c:formatCode>
                <c:ptCount val="11"/>
                <c:pt idx="0">
                  <c:v>0</c:v>
                </c:pt>
                <c:pt idx="1">
                  <c:v>-50.708215297450423</c:v>
                </c:pt>
                <c:pt idx="2">
                  <c:v>-36.26062322946175</c:v>
                </c:pt>
                <c:pt idx="3">
                  <c:v>-12.181303116147301</c:v>
                </c:pt>
                <c:pt idx="4">
                  <c:v>4.2492917847025495</c:v>
                </c:pt>
                <c:pt idx="5">
                  <c:v>-13.597733711048152</c:v>
                </c:pt>
                <c:pt idx="6">
                  <c:v>10.481586402266299</c:v>
                </c:pt>
                <c:pt idx="7">
                  <c:v>-12.747875354107641</c:v>
                </c:pt>
                <c:pt idx="8">
                  <c:v>-48.441926345609062</c:v>
                </c:pt>
                <c:pt idx="9">
                  <c:v>-43.342776203965997</c:v>
                </c:pt>
                <c:pt idx="10">
                  <c:v>-22.946175637393765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CF-462D-BFE6-0C7C8FE09E40}"/>
            </c:ext>
          </c:extLst>
        </c:ser>
        <c:ser>
          <c:idx val="2"/>
          <c:order val="2"/>
          <c:tx>
            <c:strRef>
              <c:f>HOCO!$AH$2</c:f>
              <c:strCache>
                <c:ptCount val="1"/>
                <c:pt idx="0">
                  <c:v>HO05WLTR1X10</c:v>
                </c:pt>
              </c:strCache>
            </c:strRef>
          </c:tx>
          <c:spPr>
            <a:solidFill>
              <a:srgbClr val="C00000"/>
            </a:solidFill>
            <a:ln w="6350" cap="flat" cmpd="sng" algn="ctr">
              <a:solidFill>
                <a:srgbClr val="C00000"/>
              </a:solidFill>
              <a:miter lim="800000"/>
            </a:ln>
            <a:effectLst/>
          </c:spPr>
          <c:invertIfNegative val="0"/>
          <c:cat>
            <c:numRef>
              <c:f>HOCO!$AE$3:$AE$13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HOCO!$AH$3:$AH$13</c:f>
              <c:numCache>
                <c:formatCode>0</c:formatCode>
                <c:ptCount val="11"/>
                <c:pt idx="0">
                  <c:v>0</c:v>
                </c:pt>
                <c:pt idx="1">
                  <c:v>60.465116279069754</c:v>
                </c:pt>
                <c:pt idx="2">
                  <c:v>79.069767441860478</c:v>
                </c:pt>
                <c:pt idx="3">
                  <c:v>110.85271317829456</c:v>
                </c:pt>
                <c:pt idx="4">
                  <c:v>86.04651162790698</c:v>
                </c:pt>
                <c:pt idx="5">
                  <c:v>42.635658914728666</c:v>
                </c:pt>
                <c:pt idx="6">
                  <c:v>83.720930232558132</c:v>
                </c:pt>
                <c:pt idx="7">
                  <c:v>54.263565891472851</c:v>
                </c:pt>
                <c:pt idx="8">
                  <c:v>11.627906976744185</c:v>
                </c:pt>
                <c:pt idx="9">
                  <c:v>-21.705426356589154</c:v>
                </c:pt>
                <c:pt idx="10">
                  <c:v>9.302325581395344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8CF-462D-BFE6-0C7C8FE09E40}"/>
            </c:ext>
          </c:extLst>
        </c:ser>
        <c:ser>
          <c:idx val="3"/>
          <c:order val="3"/>
          <c:tx>
            <c:strRef>
              <c:f>HOCO!$AI$2</c:f>
              <c:strCache>
                <c:ptCount val="1"/>
                <c:pt idx="0">
                  <c:v>HO05WLTR2X9</c:v>
                </c:pt>
              </c:strCache>
            </c:strRef>
          </c:tx>
          <c:spPr>
            <a:solidFill>
              <a:schemeClr val="accent2"/>
            </a:solidFill>
            <a:ln w="6350" cap="flat" cmpd="sng" algn="ctr">
              <a:solidFill>
                <a:schemeClr val="accent2"/>
              </a:solidFill>
              <a:miter lim="800000"/>
            </a:ln>
            <a:effectLst/>
          </c:spPr>
          <c:invertIfNegative val="0"/>
          <c:cat>
            <c:numRef>
              <c:f>HOCO!$AE$3:$AE$13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HOCO!$AI$3:$AI$13</c:f>
              <c:numCache>
                <c:formatCode>0</c:formatCode>
                <c:ptCount val="11"/>
                <c:pt idx="0">
                  <c:v>0</c:v>
                </c:pt>
                <c:pt idx="1">
                  <c:v>26.950354609929072</c:v>
                </c:pt>
                <c:pt idx="2">
                  <c:v>13.475177304964541</c:v>
                </c:pt>
                <c:pt idx="3">
                  <c:v>-7.0921985815602842</c:v>
                </c:pt>
                <c:pt idx="4">
                  <c:v>20.567375886524825</c:v>
                </c:pt>
                <c:pt idx="5">
                  <c:v>0</c:v>
                </c:pt>
                <c:pt idx="6">
                  <c:v>17.73049645390072</c:v>
                </c:pt>
                <c:pt idx="7">
                  <c:v>0</c:v>
                </c:pt>
                <c:pt idx="8">
                  <c:v>-27.659574468085108</c:v>
                </c:pt>
                <c:pt idx="9">
                  <c:v>-36.170212765957444</c:v>
                </c:pt>
                <c:pt idx="10">
                  <c:v>9.2198581560283746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8CF-462D-BFE6-0C7C8FE09E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7713247"/>
        <c:axId val="1487714911"/>
      </c:barChart>
      <c:dateAx>
        <c:axId val="1487713247"/>
        <c:scaling>
          <c:orientation val="minMax"/>
          <c:max val="42735"/>
        </c:scaling>
        <c:delete val="0"/>
        <c:axPos val="b"/>
        <c:numFmt formatCode="yyyy" sourceLinked="1"/>
        <c:majorTickMark val="out"/>
        <c:minorTickMark val="none"/>
        <c:tickLblPos val="low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4911"/>
        <c:crosses val="autoZero"/>
        <c:auto val="1"/>
        <c:lblOffset val="100"/>
        <c:baseTimeUnit val="months"/>
        <c:majorUnit val="2"/>
        <c:majorTimeUnit val="years"/>
      </c:dateAx>
      <c:valAx>
        <c:axId val="1487714911"/>
        <c:scaling>
          <c:orientation val="minMax"/>
          <c:max val="12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3247"/>
        <c:crossesAt val="38687"/>
        <c:crossBetween val="midCat"/>
        <c:majorUnit val="4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bg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2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cap="none" spc="5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/>
              <a:t>% Relative Change: Cross-Sectional Area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cap="none" spc="5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375459317585302"/>
          <c:y val="0.15476851851851853"/>
          <c:w val="0.77642495524879473"/>
          <c:h val="0.49845764071157772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HOCO!$AH$2</c:f>
              <c:strCache>
                <c:ptCount val="1"/>
                <c:pt idx="0">
                  <c:v>HO05WLTR1X10</c:v>
                </c:pt>
              </c:strCache>
            </c:strRef>
          </c:tx>
          <c:spPr>
            <a:solidFill>
              <a:srgbClr val="C00000"/>
            </a:solidFill>
            <a:ln w="25400" cap="flat" cmpd="sng" algn="ctr">
              <a:solidFill>
                <a:srgbClr val="C00000"/>
              </a:solidFill>
              <a:miter lim="800000"/>
            </a:ln>
            <a:effectLst/>
          </c:spPr>
          <c:invertIfNegative val="0"/>
          <c:cat>
            <c:numRef>
              <c:f>HOCO!$AE$3:$AE$13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HOCO!$AH$3:$AH$13</c:f>
              <c:numCache>
                <c:formatCode>0</c:formatCode>
                <c:ptCount val="11"/>
                <c:pt idx="0">
                  <c:v>0</c:v>
                </c:pt>
                <c:pt idx="1">
                  <c:v>60.465116279069754</c:v>
                </c:pt>
                <c:pt idx="2">
                  <c:v>79.069767441860478</c:v>
                </c:pt>
                <c:pt idx="3">
                  <c:v>110.85271317829456</c:v>
                </c:pt>
                <c:pt idx="4">
                  <c:v>86.04651162790698</c:v>
                </c:pt>
                <c:pt idx="5">
                  <c:v>42.635658914728666</c:v>
                </c:pt>
                <c:pt idx="6">
                  <c:v>83.720930232558132</c:v>
                </c:pt>
                <c:pt idx="7">
                  <c:v>54.263565891472851</c:v>
                </c:pt>
                <c:pt idx="8">
                  <c:v>11.627906976744185</c:v>
                </c:pt>
                <c:pt idx="9">
                  <c:v>-21.705426356589154</c:v>
                </c:pt>
                <c:pt idx="10">
                  <c:v>9.302325581395344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9A-4A4C-8EA6-A86C2AFF7B3E}"/>
            </c:ext>
          </c:extLst>
        </c:ser>
        <c:ser>
          <c:idx val="3"/>
          <c:order val="3"/>
          <c:tx>
            <c:strRef>
              <c:f>HOCO!$AI$2</c:f>
              <c:strCache>
                <c:ptCount val="1"/>
                <c:pt idx="0">
                  <c:v>HO05WLTR2X9</c:v>
                </c:pt>
              </c:strCache>
            </c:strRef>
          </c:tx>
          <c:spPr>
            <a:solidFill>
              <a:schemeClr val="accent4"/>
            </a:solidFill>
            <a:ln w="12700" cap="flat" cmpd="sng" algn="ctr">
              <a:solidFill>
                <a:schemeClr val="accent4"/>
              </a:solidFill>
              <a:miter lim="800000"/>
            </a:ln>
            <a:effectLst/>
          </c:spPr>
          <c:invertIfNegative val="0"/>
          <c:cat>
            <c:numRef>
              <c:f>HOCO!$AE$3:$AE$13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HOCO!$AI$3:$AI$13</c:f>
              <c:numCache>
                <c:formatCode>0</c:formatCode>
                <c:ptCount val="11"/>
                <c:pt idx="0">
                  <c:v>0</c:v>
                </c:pt>
                <c:pt idx="1">
                  <c:v>26.950354609929072</c:v>
                </c:pt>
                <c:pt idx="2">
                  <c:v>13.475177304964541</c:v>
                </c:pt>
                <c:pt idx="3">
                  <c:v>-7.0921985815602842</c:v>
                </c:pt>
                <c:pt idx="4">
                  <c:v>20.567375886524825</c:v>
                </c:pt>
                <c:pt idx="5">
                  <c:v>0</c:v>
                </c:pt>
                <c:pt idx="6">
                  <c:v>17.73049645390072</c:v>
                </c:pt>
                <c:pt idx="7">
                  <c:v>0</c:v>
                </c:pt>
                <c:pt idx="8">
                  <c:v>-27.659574468085108</c:v>
                </c:pt>
                <c:pt idx="9">
                  <c:v>-36.170212765957444</c:v>
                </c:pt>
                <c:pt idx="10">
                  <c:v>9.2198581560283746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9A-4A4C-8EA6-A86C2AFF7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7713247"/>
        <c:axId val="148771491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HOCO!$AF$2</c15:sqref>
                        </c15:formulaRef>
                      </c:ext>
                    </c:extLst>
                    <c:strCache>
                      <c:ptCount val="1"/>
                      <c:pt idx="0">
                        <c:v>HO05WLMR1X7</c:v>
                      </c:pt>
                    </c:strCache>
                  </c:strRef>
                </c:tx>
                <c:spPr>
                  <a:solidFill>
                    <a:srgbClr val="00B0F0"/>
                  </a:solidFill>
                  <a:ln w="6350" cap="flat" cmpd="sng" algn="ctr">
                    <a:solidFill>
                      <a:srgbClr val="00B0F0"/>
                    </a:solidFill>
                    <a:miter lim="800000"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HOCO!$AE$3:$AE$13</c15:sqref>
                        </c15:formulaRef>
                      </c:ext>
                    </c:extLst>
                    <c:numCache>
                      <c:formatCode>yyyy</c:formatCode>
                      <c:ptCount val="11"/>
                      <c:pt idx="0">
                        <c:v>38898</c:v>
                      </c:pt>
                      <c:pt idx="1">
                        <c:v>39263</c:v>
                      </c:pt>
                      <c:pt idx="2">
                        <c:v>39629</c:v>
                      </c:pt>
                      <c:pt idx="3">
                        <c:v>39994</c:v>
                      </c:pt>
                      <c:pt idx="4">
                        <c:v>40359</c:v>
                      </c:pt>
                      <c:pt idx="5">
                        <c:v>40724</c:v>
                      </c:pt>
                      <c:pt idx="6">
                        <c:v>41090</c:v>
                      </c:pt>
                      <c:pt idx="7">
                        <c:v>41455</c:v>
                      </c:pt>
                      <c:pt idx="8">
                        <c:v>41820</c:v>
                      </c:pt>
                      <c:pt idx="9">
                        <c:v>42185</c:v>
                      </c:pt>
                      <c:pt idx="10">
                        <c:v>42551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HOCO!$AF$3:$AF$13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0</c:v>
                      </c:pt>
                      <c:pt idx="1">
                        <c:v>-7.834101382488476</c:v>
                      </c:pt>
                      <c:pt idx="2">
                        <c:v>-14.285714285714276</c:v>
                      </c:pt>
                      <c:pt idx="3">
                        <c:v>45.161290322580648</c:v>
                      </c:pt>
                      <c:pt idx="4">
                        <c:v>10.138248847926265</c:v>
                      </c:pt>
                      <c:pt idx="5">
                        <c:v>-12.903225806451616</c:v>
                      </c:pt>
                      <c:pt idx="6">
                        <c:v>4.1474654377880285</c:v>
                      </c:pt>
                      <c:pt idx="7">
                        <c:v>-1.3824884792626762</c:v>
                      </c:pt>
                      <c:pt idx="8">
                        <c:v>-3.2258064516129004</c:v>
                      </c:pt>
                      <c:pt idx="9">
                        <c:v>-30.414746543778804</c:v>
                      </c:pt>
                      <c:pt idx="10">
                        <c:v>95.391705069124427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BC9A-4A4C-8EA6-A86C2AFF7B3E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HOCO!$AG$2</c15:sqref>
                        </c15:formulaRef>
                      </c:ext>
                    </c:extLst>
                    <c:strCache>
                      <c:ptCount val="1"/>
                      <c:pt idx="0">
                        <c:v>HO05WLMR1X8</c:v>
                      </c:pt>
                    </c:strCache>
                  </c:strRef>
                </c:tx>
                <c:spPr>
                  <a:solidFill>
                    <a:schemeClr val="accent1">
                      <a:lumMod val="50000"/>
                    </a:schemeClr>
                  </a:solidFill>
                  <a:ln w="6350" cap="flat" cmpd="sng" algn="ctr">
                    <a:solidFill>
                      <a:schemeClr val="accent1">
                        <a:lumMod val="50000"/>
                      </a:schemeClr>
                    </a:solidFill>
                    <a:miter lim="800000"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HOCO!$AE$3:$AE$13</c15:sqref>
                        </c15:formulaRef>
                      </c:ext>
                    </c:extLst>
                    <c:numCache>
                      <c:formatCode>yyyy</c:formatCode>
                      <c:ptCount val="11"/>
                      <c:pt idx="0">
                        <c:v>38898</c:v>
                      </c:pt>
                      <c:pt idx="1">
                        <c:v>39263</c:v>
                      </c:pt>
                      <c:pt idx="2">
                        <c:v>39629</c:v>
                      </c:pt>
                      <c:pt idx="3">
                        <c:v>39994</c:v>
                      </c:pt>
                      <c:pt idx="4">
                        <c:v>40359</c:v>
                      </c:pt>
                      <c:pt idx="5">
                        <c:v>40724</c:v>
                      </c:pt>
                      <c:pt idx="6">
                        <c:v>41090</c:v>
                      </c:pt>
                      <c:pt idx="7">
                        <c:v>41455</c:v>
                      </c:pt>
                      <c:pt idx="8">
                        <c:v>41820</c:v>
                      </c:pt>
                      <c:pt idx="9">
                        <c:v>42185</c:v>
                      </c:pt>
                      <c:pt idx="10">
                        <c:v>42551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HOCO!$AG$3:$AG$13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0</c:v>
                      </c:pt>
                      <c:pt idx="1">
                        <c:v>-50.708215297450423</c:v>
                      </c:pt>
                      <c:pt idx="2">
                        <c:v>-36.26062322946175</c:v>
                      </c:pt>
                      <c:pt idx="3">
                        <c:v>-12.181303116147301</c:v>
                      </c:pt>
                      <c:pt idx="4">
                        <c:v>4.2492917847025495</c:v>
                      </c:pt>
                      <c:pt idx="5">
                        <c:v>-13.597733711048152</c:v>
                      </c:pt>
                      <c:pt idx="6">
                        <c:v>10.481586402266299</c:v>
                      </c:pt>
                      <c:pt idx="7">
                        <c:v>-12.747875354107641</c:v>
                      </c:pt>
                      <c:pt idx="8">
                        <c:v>-48.441926345609062</c:v>
                      </c:pt>
                      <c:pt idx="9">
                        <c:v>-43.342776203965997</c:v>
                      </c:pt>
                      <c:pt idx="10">
                        <c:v>-22.946175637393765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BC9A-4A4C-8EA6-A86C2AFF7B3E}"/>
                  </c:ext>
                </c:extLst>
              </c15:ser>
            </c15:filteredBarSeries>
          </c:ext>
        </c:extLst>
      </c:barChart>
      <c:dateAx>
        <c:axId val="1487713247"/>
        <c:scaling>
          <c:orientation val="minMax"/>
          <c:max val="42735"/>
        </c:scaling>
        <c:delete val="0"/>
        <c:axPos val="b"/>
        <c:numFmt formatCode="yyyy" sourceLinked="1"/>
        <c:majorTickMark val="out"/>
        <c:minorTickMark val="none"/>
        <c:tickLblPos val="low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4911"/>
        <c:crosses val="autoZero"/>
        <c:auto val="1"/>
        <c:lblOffset val="100"/>
        <c:baseTimeUnit val="months"/>
        <c:majorUnit val="2"/>
        <c:majorTimeUnit val="years"/>
      </c:dateAx>
      <c:valAx>
        <c:axId val="1487714911"/>
        <c:scaling>
          <c:orientation val="minMax"/>
          <c:max val="120"/>
          <c:min val="-4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3247"/>
        <c:crossesAt val="38687"/>
        <c:crossBetween val="midCat"/>
        <c:majorUnit val="4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bg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2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cap="none" spc="5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/>
              <a:t>% Relative Change: Cross-Sectional Area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cap="none" spc="5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375459317585302"/>
          <c:y val="0.15476851851851853"/>
          <c:w val="0.77642495524879473"/>
          <c:h val="0.498457640711577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HOCO!$AF$2</c:f>
              <c:strCache>
                <c:ptCount val="1"/>
                <c:pt idx="0">
                  <c:v>HO05WLMR1X7</c:v>
                </c:pt>
              </c:strCache>
            </c:strRef>
          </c:tx>
          <c:spPr>
            <a:solidFill>
              <a:srgbClr val="00B0F0"/>
            </a:solidFill>
            <a:ln w="19050" cap="flat" cmpd="sng" algn="ctr">
              <a:solidFill>
                <a:srgbClr val="00B0F0"/>
              </a:solidFill>
              <a:miter lim="800000"/>
            </a:ln>
            <a:effectLst/>
          </c:spPr>
          <c:invertIfNegative val="0"/>
          <c:cat>
            <c:numRef>
              <c:f>HOCO!$AE$3:$AE$13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HOCO!$AF$3:$AF$13</c:f>
              <c:numCache>
                <c:formatCode>0</c:formatCode>
                <c:ptCount val="11"/>
                <c:pt idx="0">
                  <c:v>0</c:v>
                </c:pt>
                <c:pt idx="1">
                  <c:v>-7.834101382488476</c:v>
                </c:pt>
                <c:pt idx="2">
                  <c:v>-14.285714285714276</c:v>
                </c:pt>
                <c:pt idx="3">
                  <c:v>45.161290322580648</c:v>
                </c:pt>
                <c:pt idx="4">
                  <c:v>10.138248847926265</c:v>
                </c:pt>
                <c:pt idx="5">
                  <c:v>-12.903225806451616</c:v>
                </c:pt>
                <c:pt idx="6">
                  <c:v>4.1474654377880285</c:v>
                </c:pt>
                <c:pt idx="7">
                  <c:v>-1.3824884792626762</c:v>
                </c:pt>
                <c:pt idx="8">
                  <c:v>-3.2258064516129004</c:v>
                </c:pt>
                <c:pt idx="9">
                  <c:v>-30.414746543778804</c:v>
                </c:pt>
                <c:pt idx="10">
                  <c:v>95.391705069124427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93-4A99-9164-CB39468021A9}"/>
            </c:ext>
          </c:extLst>
        </c:ser>
        <c:ser>
          <c:idx val="1"/>
          <c:order val="1"/>
          <c:tx>
            <c:strRef>
              <c:f>HOCO!$AG$2</c:f>
              <c:strCache>
                <c:ptCount val="1"/>
                <c:pt idx="0">
                  <c:v>HO05WLMR1X8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 w="25400" cap="flat" cmpd="sng" algn="ctr">
              <a:solidFill>
                <a:schemeClr val="accent1">
                  <a:lumMod val="50000"/>
                </a:schemeClr>
              </a:solidFill>
              <a:miter lim="800000"/>
            </a:ln>
            <a:effectLst/>
          </c:spPr>
          <c:invertIfNegative val="0"/>
          <c:cat>
            <c:numRef>
              <c:f>HOCO!$AE$3:$AE$13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HOCO!$AG$3:$AG$13</c:f>
              <c:numCache>
                <c:formatCode>0</c:formatCode>
                <c:ptCount val="11"/>
                <c:pt idx="0">
                  <c:v>0</c:v>
                </c:pt>
                <c:pt idx="1">
                  <c:v>-50.708215297450423</c:v>
                </c:pt>
                <c:pt idx="2">
                  <c:v>-36.26062322946175</c:v>
                </c:pt>
                <c:pt idx="3">
                  <c:v>-12.181303116147301</c:v>
                </c:pt>
                <c:pt idx="4">
                  <c:v>4.2492917847025495</c:v>
                </c:pt>
                <c:pt idx="5">
                  <c:v>-13.597733711048152</c:v>
                </c:pt>
                <c:pt idx="6">
                  <c:v>10.481586402266299</c:v>
                </c:pt>
                <c:pt idx="7">
                  <c:v>-12.747875354107641</c:v>
                </c:pt>
                <c:pt idx="8">
                  <c:v>-48.441926345609062</c:v>
                </c:pt>
                <c:pt idx="9">
                  <c:v>-43.342776203965997</c:v>
                </c:pt>
                <c:pt idx="10">
                  <c:v>-22.946175637393765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93-4A99-9164-CB3946802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7713247"/>
        <c:axId val="1487714911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HOCO!$AH$2</c15:sqref>
                        </c15:formulaRef>
                      </c:ext>
                    </c:extLst>
                    <c:strCache>
                      <c:ptCount val="1"/>
                      <c:pt idx="0">
                        <c:v>HO05WLTR1X10</c:v>
                      </c:pt>
                    </c:strCache>
                  </c:strRef>
                </c:tx>
                <c:spPr>
                  <a:solidFill>
                    <a:srgbClr val="C00000"/>
                  </a:solidFill>
                  <a:ln w="6350" cap="flat" cmpd="sng" algn="ctr">
                    <a:solidFill>
                      <a:srgbClr val="C00000"/>
                    </a:solidFill>
                    <a:miter lim="800000"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HOCO!$AE$3:$AE$13</c15:sqref>
                        </c15:formulaRef>
                      </c:ext>
                    </c:extLst>
                    <c:numCache>
                      <c:formatCode>yyyy</c:formatCode>
                      <c:ptCount val="11"/>
                      <c:pt idx="0">
                        <c:v>38898</c:v>
                      </c:pt>
                      <c:pt idx="1">
                        <c:v>39263</c:v>
                      </c:pt>
                      <c:pt idx="2">
                        <c:v>39629</c:v>
                      </c:pt>
                      <c:pt idx="3">
                        <c:v>39994</c:v>
                      </c:pt>
                      <c:pt idx="4">
                        <c:v>40359</c:v>
                      </c:pt>
                      <c:pt idx="5">
                        <c:v>40724</c:v>
                      </c:pt>
                      <c:pt idx="6">
                        <c:v>41090</c:v>
                      </c:pt>
                      <c:pt idx="7">
                        <c:v>41455</c:v>
                      </c:pt>
                      <c:pt idx="8">
                        <c:v>41820</c:v>
                      </c:pt>
                      <c:pt idx="9">
                        <c:v>42185</c:v>
                      </c:pt>
                      <c:pt idx="10">
                        <c:v>42551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HOCO!$AH$3:$AH$13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0</c:v>
                      </c:pt>
                      <c:pt idx="1">
                        <c:v>60.465116279069754</c:v>
                      </c:pt>
                      <c:pt idx="2">
                        <c:v>79.069767441860478</c:v>
                      </c:pt>
                      <c:pt idx="3">
                        <c:v>110.85271317829456</c:v>
                      </c:pt>
                      <c:pt idx="4">
                        <c:v>86.04651162790698</c:v>
                      </c:pt>
                      <c:pt idx="5">
                        <c:v>42.635658914728666</c:v>
                      </c:pt>
                      <c:pt idx="6">
                        <c:v>83.720930232558132</c:v>
                      </c:pt>
                      <c:pt idx="7">
                        <c:v>54.263565891472851</c:v>
                      </c:pt>
                      <c:pt idx="8">
                        <c:v>11.627906976744185</c:v>
                      </c:pt>
                      <c:pt idx="9">
                        <c:v>-21.705426356589154</c:v>
                      </c:pt>
                      <c:pt idx="10">
                        <c:v>9.302325581395344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F493-4A99-9164-CB39468021A9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HOCO!$AI$2</c15:sqref>
                        </c15:formulaRef>
                      </c:ext>
                    </c:extLst>
                    <c:strCache>
                      <c:ptCount val="1"/>
                      <c:pt idx="0">
                        <c:v>HO05WLTR2X9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 w="6350" cap="flat" cmpd="sng" algn="ctr">
                    <a:solidFill>
                      <a:schemeClr val="accent2"/>
                    </a:solidFill>
                    <a:miter lim="800000"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HOCO!$AE$3:$AE$13</c15:sqref>
                        </c15:formulaRef>
                      </c:ext>
                    </c:extLst>
                    <c:numCache>
                      <c:formatCode>yyyy</c:formatCode>
                      <c:ptCount val="11"/>
                      <c:pt idx="0">
                        <c:v>38898</c:v>
                      </c:pt>
                      <c:pt idx="1">
                        <c:v>39263</c:v>
                      </c:pt>
                      <c:pt idx="2">
                        <c:v>39629</c:v>
                      </c:pt>
                      <c:pt idx="3">
                        <c:v>39994</c:v>
                      </c:pt>
                      <c:pt idx="4">
                        <c:v>40359</c:v>
                      </c:pt>
                      <c:pt idx="5">
                        <c:v>40724</c:v>
                      </c:pt>
                      <c:pt idx="6">
                        <c:v>41090</c:v>
                      </c:pt>
                      <c:pt idx="7">
                        <c:v>41455</c:v>
                      </c:pt>
                      <c:pt idx="8">
                        <c:v>41820</c:v>
                      </c:pt>
                      <c:pt idx="9">
                        <c:v>42185</c:v>
                      </c:pt>
                      <c:pt idx="10">
                        <c:v>42551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HOCO!$AI$3:$AI$13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0</c:v>
                      </c:pt>
                      <c:pt idx="1">
                        <c:v>26.950354609929072</c:v>
                      </c:pt>
                      <c:pt idx="2">
                        <c:v>13.475177304964541</c:v>
                      </c:pt>
                      <c:pt idx="3">
                        <c:v>-7.0921985815602842</c:v>
                      </c:pt>
                      <c:pt idx="4">
                        <c:v>20.567375886524825</c:v>
                      </c:pt>
                      <c:pt idx="5">
                        <c:v>0</c:v>
                      </c:pt>
                      <c:pt idx="6">
                        <c:v>17.73049645390072</c:v>
                      </c:pt>
                      <c:pt idx="7">
                        <c:v>0</c:v>
                      </c:pt>
                      <c:pt idx="8">
                        <c:v>-27.659574468085108</c:v>
                      </c:pt>
                      <c:pt idx="9">
                        <c:v>-36.170212765957444</c:v>
                      </c:pt>
                      <c:pt idx="10">
                        <c:v>9.2198581560283746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493-4A99-9164-CB39468021A9}"/>
                  </c:ext>
                </c:extLst>
              </c15:ser>
            </c15:filteredBarSeries>
          </c:ext>
        </c:extLst>
      </c:barChart>
      <c:dateAx>
        <c:axId val="1487713247"/>
        <c:scaling>
          <c:orientation val="minMax"/>
          <c:max val="42735"/>
        </c:scaling>
        <c:delete val="0"/>
        <c:axPos val="b"/>
        <c:numFmt formatCode="yyyy" sourceLinked="1"/>
        <c:majorTickMark val="out"/>
        <c:minorTickMark val="none"/>
        <c:tickLblPos val="low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4911"/>
        <c:crosses val="autoZero"/>
        <c:auto val="1"/>
        <c:lblOffset val="100"/>
        <c:baseTimeUnit val="months"/>
        <c:majorUnit val="2"/>
        <c:majorTimeUnit val="years"/>
      </c:dateAx>
      <c:valAx>
        <c:axId val="1487714911"/>
        <c:scaling>
          <c:orientation val="minMax"/>
          <c:max val="10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3247"/>
        <c:crossesAt val="38687"/>
        <c:crossBetween val="midCat"/>
        <c:majorUnit val="2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bg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2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kern="1200" cap="none" spc="50" baseline="0">
                <a:solidFill>
                  <a:srgbClr val="E7E6E6">
                    <a:lumMod val="25000"/>
                  </a:srgbClr>
                </a:solidFill>
                <a:latin typeface="+mn-lt"/>
                <a:ea typeface="+mn-ea"/>
                <a:cs typeface="+mn-cs"/>
              </a:defRPr>
            </a:pPr>
            <a:r>
              <a:rPr lang="en-US" sz="1100" b="0"/>
              <a:t>% Relative Change: Width-to-Depth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kern="1200" cap="none" spc="50" baseline="0">
              <a:solidFill>
                <a:srgbClr val="E7E6E6">
                  <a:lumMod val="25000"/>
                </a:srgb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375459317585302"/>
          <c:y val="0.15476851851851853"/>
          <c:w val="0.77642495524879473"/>
          <c:h val="0.49845764071157772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HOCO!$AH$19</c:f>
              <c:strCache>
                <c:ptCount val="1"/>
                <c:pt idx="0">
                  <c:v>HO05WLTR1X10</c:v>
                </c:pt>
              </c:strCache>
            </c:strRef>
          </c:tx>
          <c:spPr>
            <a:solidFill>
              <a:schemeClr val="accent2"/>
            </a:solidFill>
            <a:ln w="12700" cap="flat" cmpd="sng" algn="ctr">
              <a:solidFill>
                <a:schemeClr val="accent2"/>
              </a:solidFill>
              <a:miter lim="800000"/>
            </a:ln>
            <a:effectLst/>
          </c:spPr>
          <c:invertIfNegative val="0"/>
          <c:cat>
            <c:numRef>
              <c:f>HOCO!$AE$20:$AE$30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HOCO!$AH$20:$AH$30</c:f>
              <c:numCache>
                <c:formatCode>0</c:formatCode>
                <c:ptCount val="11"/>
                <c:pt idx="0">
                  <c:v>0</c:v>
                </c:pt>
                <c:pt idx="1">
                  <c:v>-26.126126126126131</c:v>
                </c:pt>
                <c:pt idx="2">
                  <c:v>-33.783783783783782</c:v>
                </c:pt>
                <c:pt idx="3">
                  <c:v>-40.54054054054054</c:v>
                </c:pt>
                <c:pt idx="4">
                  <c:v>-34.684684684684683</c:v>
                </c:pt>
                <c:pt idx="5">
                  <c:v>-22.972972972972965</c:v>
                </c:pt>
                <c:pt idx="6">
                  <c:v>-36.486486486486484</c:v>
                </c:pt>
                <c:pt idx="7">
                  <c:v>-27.027027027027028</c:v>
                </c:pt>
                <c:pt idx="8">
                  <c:v>-27.477477477477468</c:v>
                </c:pt>
                <c:pt idx="9">
                  <c:v>-26.576576576576571</c:v>
                </c:pt>
                <c:pt idx="10">
                  <c:v>-37.837837837837832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56-47B0-B128-C622363869A3}"/>
            </c:ext>
          </c:extLst>
        </c:ser>
        <c:ser>
          <c:idx val="3"/>
          <c:order val="3"/>
          <c:tx>
            <c:strRef>
              <c:f>HOCO!$AI$19</c:f>
              <c:strCache>
                <c:ptCount val="1"/>
                <c:pt idx="0">
                  <c:v>HO05WLTR2X9</c:v>
                </c:pt>
              </c:strCache>
            </c:strRef>
          </c:tx>
          <c:spPr>
            <a:solidFill>
              <a:srgbClr val="C00000"/>
            </a:solidFill>
            <a:ln w="12700" cap="flat" cmpd="sng" algn="ctr">
              <a:solidFill>
                <a:srgbClr val="C00000"/>
              </a:solidFill>
              <a:miter lim="800000"/>
            </a:ln>
            <a:effectLst/>
          </c:spPr>
          <c:invertIfNegative val="0"/>
          <c:cat>
            <c:numRef>
              <c:f>HOCO!$AE$20:$AE$30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HOCO!$AI$20:$AI$30</c:f>
              <c:numCache>
                <c:formatCode>0</c:formatCode>
                <c:ptCount val="11"/>
                <c:pt idx="0">
                  <c:v>0</c:v>
                </c:pt>
                <c:pt idx="1">
                  <c:v>-8.6206896551724146</c:v>
                </c:pt>
                <c:pt idx="2">
                  <c:v>-0.86206896551723844</c:v>
                </c:pt>
                <c:pt idx="3">
                  <c:v>24.137931034482765</c:v>
                </c:pt>
                <c:pt idx="4">
                  <c:v>7.7586206896551753</c:v>
                </c:pt>
                <c:pt idx="5">
                  <c:v>30.172413793103448</c:v>
                </c:pt>
                <c:pt idx="6">
                  <c:v>21.551724137931036</c:v>
                </c:pt>
                <c:pt idx="7">
                  <c:v>41.37931034482758</c:v>
                </c:pt>
                <c:pt idx="8">
                  <c:v>87.931034482758633</c:v>
                </c:pt>
                <c:pt idx="9">
                  <c:v>133.62068965517244</c:v>
                </c:pt>
                <c:pt idx="10">
                  <c:v>48.275862068965516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56-47B0-B128-C62236386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7713247"/>
        <c:axId val="148771491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HOCO!$AF$19</c15:sqref>
                        </c15:formulaRef>
                      </c:ext>
                    </c:extLst>
                    <c:strCache>
                      <c:ptCount val="1"/>
                      <c:pt idx="0">
                        <c:v>HO05WLMR1X7</c:v>
                      </c:pt>
                    </c:strCache>
                  </c:strRef>
                </c:tx>
                <c:spPr>
                  <a:solidFill>
                    <a:srgbClr val="00B0F0"/>
                  </a:solidFill>
                  <a:ln w="6350" cap="flat" cmpd="sng" algn="ctr">
                    <a:solidFill>
                      <a:srgbClr val="00B0F0"/>
                    </a:solidFill>
                    <a:miter lim="800000"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HOCO!$AE$20:$AE$30</c15:sqref>
                        </c15:formulaRef>
                      </c:ext>
                    </c:extLst>
                    <c:numCache>
                      <c:formatCode>yyyy</c:formatCode>
                      <c:ptCount val="11"/>
                      <c:pt idx="0">
                        <c:v>38898</c:v>
                      </c:pt>
                      <c:pt idx="1">
                        <c:v>39263</c:v>
                      </c:pt>
                      <c:pt idx="2">
                        <c:v>39629</c:v>
                      </c:pt>
                      <c:pt idx="3">
                        <c:v>39994</c:v>
                      </c:pt>
                      <c:pt idx="4">
                        <c:v>40359</c:v>
                      </c:pt>
                      <c:pt idx="5">
                        <c:v>40724</c:v>
                      </c:pt>
                      <c:pt idx="6">
                        <c:v>41090</c:v>
                      </c:pt>
                      <c:pt idx="7">
                        <c:v>41455</c:v>
                      </c:pt>
                      <c:pt idx="8">
                        <c:v>41820</c:v>
                      </c:pt>
                      <c:pt idx="9">
                        <c:v>42185</c:v>
                      </c:pt>
                      <c:pt idx="10">
                        <c:v>42551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HOCO!$AF$20:$AF$30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0</c:v>
                      </c:pt>
                      <c:pt idx="1">
                        <c:v>18.965517241379317</c:v>
                      </c:pt>
                      <c:pt idx="2">
                        <c:v>31.034482758620701</c:v>
                      </c:pt>
                      <c:pt idx="3">
                        <c:v>14.367816091954024</c:v>
                      </c:pt>
                      <c:pt idx="4">
                        <c:v>6.321839080459779</c:v>
                      </c:pt>
                      <c:pt idx="5">
                        <c:v>18.965517241379317</c:v>
                      </c:pt>
                      <c:pt idx="6">
                        <c:v>12.068965517241388</c:v>
                      </c:pt>
                      <c:pt idx="7">
                        <c:v>18.965517241379317</c:v>
                      </c:pt>
                      <c:pt idx="8">
                        <c:v>28.160919540229902</c:v>
                      </c:pt>
                      <c:pt idx="9">
                        <c:v>73.563218390804607</c:v>
                      </c:pt>
                      <c:pt idx="10">
                        <c:v>18.39080459770117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1C56-47B0-B128-C622363869A3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HOCO!$AG$19</c15:sqref>
                        </c15:formulaRef>
                      </c:ext>
                    </c:extLst>
                    <c:strCache>
                      <c:ptCount val="1"/>
                      <c:pt idx="0">
                        <c:v>HO05WLMR1X8</c:v>
                      </c:pt>
                    </c:strCache>
                  </c:strRef>
                </c:tx>
                <c:spPr>
                  <a:solidFill>
                    <a:schemeClr val="accent1">
                      <a:lumMod val="50000"/>
                    </a:schemeClr>
                  </a:solidFill>
                  <a:ln w="6350" cap="flat" cmpd="sng" algn="ctr">
                    <a:solidFill>
                      <a:schemeClr val="accent1">
                        <a:lumMod val="50000"/>
                      </a:schemeClr>
                    </a:solidFill>
                    <a:miter lim="800000"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HOCO!$AE$20:$AE$30</c15:sqref>
                        </c15:formulaRef>
                      </c:ext>
                    </c:extLst>
                    <c:numCache>
                      <c:formatCode>yyyy</c:formatCode>
                      <c:ptCount val="11"/>
                      <c:pt idx="0">
                        <c:v>38898</c:v>
                      </c:pt>
                      <c:pt idx="1">
                        <c:v>39263</c:v>
                      </c:pt>
                      <c:pt idx="2">
                        <c:v>39629</c:v>
                      </c:pt>
                      <c:pt idx="3">
                        <c:v>39994</c:v>
                      </c:pt>
                      <c:pt idx="4">
                        <c:v>40359</c:v>
                      </c:pt>
                      <c:pt idx="5">
                        <c:v>40724</c:v>
                      </c:pt>
                      <c:pt idx="6">
                        <c:v>41090</c:v>
                      </c:pt>
                      <c:pt idx="7">
                        <c:v>41455</c:v>
                      </c:pt>
                      <c:pt idx="8">
                        <c:v>41820</c:v>
                      </c:pt>
                      <c:pt idx="9">
                        <c:v>42185</c:v>
                      </c:pt>
                      <c:pt idx="10">
                        <c:v>42551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HOCO!$AG$20:$AG$30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0</c:v>
                      </c:pt>
                      <c:pt idx="1">
                        <c:v>0</c:v>
                      </c:pt>
                      <c:pt idx="2">
                        <c:v>-21.897810218978105</c:v>
                      </c:pt>
                      <c:pt idx="3">
                        <c:v>-34.306569343065689</c:v>
                      </c:pt>
                      <c:pt idx="4">
                        <c:v>-21.897810218978105</c:v>
                      </c:pt>
                      <c:pt idx="5">
                        <c:v>-13.138686131386853</c:v>
                      </c:pt>
                      <c:pt idx="6">
                        <c:v>-12.408759124087588</c:v>
                      </c:pt>
                      <c:pt idx="7">
                        <c:v>13.868613138686134</c:v>
                      </c:pt>
                      <c:pt idx="8">
                        <c:v>-22.627737226277368</c:v>
                      </c:pt>
                      <c:pt idx="9">
                        <c:v>-21.897810218978105</c:v>
                      </c:pt>
                      <c:pt idx="10">
                        <c:v>-33.576642335766422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1C56-47B0-B128-C622363869A3}"/>
                  </c:ext>
                </c:extLst>
              </c15:ser>
            </c15:filteredBarSeries>
          </c:ext>
        </c:extLst>
      </c:barChart>
      <c:dateAx>
        <c:axId val="1487713247"/>
        <c:scaling>
          <c:orientation val="minMax"/>
          <c:max val="42735"/>
        </c:scaling>
        <c:delete val="0"/>
        <c:axPos val="b"/>
        <c:numFmt formatCode="yyyy" sourceLinked="1"/>
        <c:majorTickMark val="out"/>
        <c:minorTickMark val="none"/>
        <c:tickLblPos val="low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4911"/>
        <c:crosses val="autoZero"/>
        <c:auto val="1"/>
        <c:lblOffset val="100"/>
        <c:baseTimeUnit val="months"/>
        <c:majorUnit val="2"/>
        <c:majorTimeUnit val="years"/>
      </c:dateAx>
      <c:valAx>
        <c:axId val="1487714911"/>
        <c:scaling>
          <c:orientation val="minMax"/>
          <c:max val="160"/>
          <c:min val="-4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3247"/>
        <c:crossesAt val="38687"/>
        <c:crossBetween val="midCat"/>
        <c:majorUnit val="4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bg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2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kern="1200" cap="none" spc="50" baseline="0">
                <a:solidFill>
                  <a:srgbClr val="E7E6E6">
                    <a:lumMod val="25000"/>
                  </a:srgbClr>
                </a:solidFill>
                <a:latin typeface="+mn-lt"/>
                <a:ea typeface="+mn-ea"/>
                <a:cs typeface="+mn-cs"/>
              </a:defRPr>
            </a:pPr>
            <a:r>
              <a:rPr lang="en-US" sz="1100" b="0"/>
              <a:t>% Relative Change: Width-to-Depth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kern="1200" cap="none" spc="50" baseline="0">
              <a:solidFill>
                <a:srgbClr val="E7E6E6">
                  <a:lumMod val="25000"/>
                </a:srgb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375459317585302"/>
          <c:y val="0.15476851851851853"/>
          <c:w val="0.77642495524879473"/>
          <c:h val="0.498457640711577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HOCO!$AF$19</c:f>
              <c:strCache>
                <c:ptCount val="1"/>
                <c:pt idx="0">
                  <c:v>HO05WLMR1X7</c:v>
                </c:pt>
              </c:strCache>
              <c:extLst xmlns:c15="http://schemas.microsoft.com/office/drawing/2012/chart"/>
            </c:strRef>
          </c:tx>
          <c:spPr>
            <a:solidFill>
              <a:srgbClr val="00B0F0"/>
            </a:solidFill>
            <a:ln w="25400" cap="flat" cmpd="sng" algn="ctr">
              <a:solidFill>
                <a:srgbClr val="00B0F0"/>
              </a:solidFill>
              <a:miter lim="800000"/>
            </a:ln>
            <a:effectLst/>
          </c:spPr>
          <c:invertIfNegative val="0"/>
          <c:cat>
            <c:numRef>
              <c:f>HOCO!$AE$20:$AE$30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  <c:extLst xmlns:c15="http://schemas.microsoft.com/office/drawing/2012/chart"/>
            </c:numRef>
          </c:cat>
          <c:val>
            <c:numRef>
              <c:f>HOCO!$AF$20:$AF$30</c:f>
              <c:numCache>
                <c:formatCode>0</c:formatCode>
                <c:ptCount val="11"/>
                <c:pt idx="0">
                  <c:v>0</c:v>
                </c:pt>
                <c:pt idx="1">
                  <c:v>18.965517241379317</c:v>
                </c:pt>
                <c:pt idx="2">
                  <c:v>31.034482758620701</c:v>
                </c:pt>
                <c:pt idx="3">
                  <c:v>14.367816091954024</c:v>
                </c:pt>
                <c:pt idx="4">
                  <c:v>6.321839080459779</c:v>
                </c:pt>
                <c:pt idx="5">
                  <c:v>18.965517241379317</c:v>
                </c:pt>
                <c:pt idx="6">
                  <c:v>12.068965517241388</c:v>
                </c:pt>
                <c:pt idx="7">
                  <c:v>18.965517241379317</c:v>
                </c:pt>
                <c:pt idx="8">
                  <c:v>28.160919540229902</c:v>
                </c:pt>
                <c:pt idx="9">
                  <c:v>73.563218390804607</c:v>
                </c:pt>
                <c:pt idx="10">
                  <c:v>18.39080459770117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2-F83A-46F1-8D31-5D052E9E7708}"/>
            </c:ext>
          </c:extLst>
        </c:ser>
        <c:ser>
          <c:idx val="1"/>
          <c:order val="1"/>
          <c:tx>
            <c:strRef>
              <c:f>HOCO!$AG$19</c:f>
              <c:strCache>
                <c:ptCount val="1"/>
                <c:pt idx="0">
                  <c:v>HO05WLMR1X8</c:v>
                </c:pt>
              </c:strCache>
              <c:extLst xmlns:c15="http://schemas.microsoft.com/office/drawing/2012/chart"/>
            </c:strRef>
          </c:tx>
          <c:spPr>
            <a:solidFill>
              <a:schemeClr val="accent1">
                <a:lumMod val="50000"/>
              </a:schemeClr>
            </a:solidFill>
            <a:ln w="25400" cap="flat" cmpd="sng" algn="ctr">
              <a:solidFill>
                <a:schemeClr val="accent1">
                  <a:lumMod val="50000"/>
                </a:schemeClr>
              </a:solidFill>
              <a:miter lim="800000"/>
            </a:ln>
            <a:effectLst/>
          </c:spPr>
          <c:invertIfNegative val="0"/>
          <c:cat>
            <c:numRef>
              <c:f>HOCO!$AE$20:$AE$30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  <c:extLst xmlns:c15="http://schemas.microsoft.com/office/drawing/2012/chart"/>
            </c:numRef>
          </c:cat>
          <c:val>
            <c:numRef>
              <c:f>HOCO!$AG$20:$AG$30</c:f>
              <c:numCache>
                <c:formatCode>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-21.897810218978105</c:v>
                </c:pt>
                <c:pt idx="3">
                  <c:v>-34.306569343065689</c:v>
                </c:pt>
                <c:pt idx="4">
                  <c:v>-21.897810218978105</c:v>
                </c:pt>
                <c:pt idx="5">
                  <c:v>-13.138686131386853</c:v>
                </c:pt>
                <c:pt idx="6">
                  <c:v>-12.408759124087588</c:v>
                </c:pt>
                <c:pt idx="7">
                  <c:v>13.868613138686134</c:v>
                </c:pt>
                <c:pt idx="8">
                  <c:v>-22.627737226277368</c:v>
                </c:pt>
                <c:pt idx="9">
                  <c:v>-21.897810218978105</c:v>
                </c:pt>
                <c:pt idx="10">
                  <c:v>-33.576642335766422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3-F83A-46F1-8D31-5D052E9E7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7713247"/>
        <c:axId val="1487714911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HOCO!$AH$19</c15:sqref>
                        </c15:formulaRef>
                      </c:ext>
                    </c:extLst>
                    <c:strCache>
                      <c:ptCount val="1"/>
                      <c:pt idx="0">
                        <c:v>HO05WLTR1X10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 w="12700" cap="flat" cmpd="sng" algn="ctr">
                    <a:solidFill>
                      <a:schemeClr val="accent2"/>
                    </a:solidFill>
                    <a:miter lim="800000"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HOCO!$AE$20:$AE$30</c15:sqref>
                        </c15:formulaRef>
                      </c:ext>
                    </c:extLst>
                    <c:numCache>
                      <c:formatCode>yyyy</c:formatCode>
                      <c:ptCount val="11"/>
                      <c:pt idx="0">
                        <c:v>38898</c:v>
                      </c:pt>
                      <c:pt idx="1">
                        <c:v>39263</c:v>
                      </c:pt>
                      <c:pt idx="2">
                        <c:v>39629</c:v>
                      </c:pt>
                      <c:pt idx="3">
                        <c:v>39994</c:v>
                      </c:pt>
                      <c:pt idx="4">
                        <c:v>40359</c:v>
                      </c:pt>
                      <c:pt idx="5">
                        <c:v>40724</c:v>
                      </c:pt>
                      <c:pt idx="6">
                        <c:v>41090</c:v>
                      </c:pt>
                      <c:pt idx="7">
                        <c:v>41455</c:v>
                      </c:pt>
                      <c:pt idx="8">
                        <c:v>41820</c:v>
                      </c:pt>
                      <c:pt idx="9">
                        <c:v>42185</c:v>
                      </c:pt>
                      <c:pt idx="10">
                        <c:v>42551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HOCO!$AH$20:$AH$30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0</c:v>
                      </c:pt>
                      <c:pt idx="1">
                        <c:v>-26.126126126126131</c:v>
                      </c:pt>
                      <c:pt idx="2">
                        <c:v>-33.783783783783782</c:v>
                      </c:pt>
                      <c:pt idx="3">
                        <c:v>-40.54054054054054</c:v>
                      </c:pt>
                      <c:pt idx="4">
                        <c:v>-34.684684684684683</c:v>
                      </c:pt>
                      <c:pt idx="5">
                        <c:v>-22.972972972972965</c:v>
                      </c:pt>
                      <c:pt idx="6">
                        <c:v>-36.486486486486484</c:v>
                      </c:pt>
                      <c:pt idx="7">
                        <c:v>-27.027027027027028</c:v>
                      </c:pt>
                      <c:pt idx="8">
                        <c:v>-27.477477477477468</c:v>
                      </c:pt>
                      <c:pt idx="9">
                        <c:v>-26.576576576576571</c:v>
                      </c:pt>
                      <c:pt idx="10">
                        <c:v>-37.837837837837832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F83A-46F1-8D31-5D052E9E7708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HOCO!$AI$19</c15:sqref>
                        </c15:formulaRef>
                      </c:ext>
                    </c:extLst>
                    <c:strCache>
                      <c:ptCount val="1"/>
                      <c:pt idx="0">
                        <c:v>HO05WLTR2X9</c:v>
                      </c:pt>
                    </c:strCache>
                  </c:strRef>
                </c:tx>
                <c:spPr>
                  <a:solidFill>
                    <a:srgbClr val="C00000"/>
                  </a:solidFill>
                  <a:ln w="12700" cap="flat" cmpd="sng" algn="ctr">
                    <a:solidFill>
                      <a:srgbClr val="C00000"/>
                    </a:solidFill>
                    <a:miter lim="800000"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HOCO!$AE$20:$AE$30</c15:sqref>
                        </c15:formulaRef>
                      </c:ext>
                    </c:extLst>
                    <c:numCache>
                      <c:formatCode>yyyy</c:formatCode>
                      <c:ptCount val="11"/>
                      <c:pt idx="0">
                        <c:v>38898</c:v>
                      </c:pt>
                      <c:pt idx="1">
                        <c:v>39263</c:v>
                      </c:pt>
                      <c:pt idx="2">
                        <c:v>39629</c:v>
                      </c:pt>
                      <c:pt idx="3">
                        <c:v>39994</c:v>
                      </c:pt>
                      <c:pt idx="4">
                        <c:v>40359</c:v>
                      </c:pt>
                      <c:pt idx="5">
                        <c:v>40724</c:v>
                      </c:pt>
                      <c:pt idx="6">
                        <c:v>41090</c:v>
                      </c:pt>
                      <c:pt idx="7">
                        <c:v>41455</c:v>
                      </c:pt>
                      <c:pt idx="8">
                        <c:v>41820</c:v>
                      </c:pt>
                      <c:pt idx="9">
                        <c:v>42185</c:v>
                      </c:pt>
                      <c:pt idx="10">
                        <c:v>42551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HOCO!$AI$20:$AI$30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0</c:v>
                      </c:pt>
                      <c:pt idx="1">
                        <c:v>-8.6206896551724146</c:v>
                      </c:pt>
                      <c:pt idx="2">
                        <c:v>-0.86206896551723844</c:v>
                      </c:pt>
                      <c:pt idx="3">
                        <c:v>24.137931034482765</c:v>
                      </c:pt>
                      <c:pt idx="4">
                        <c:v>7.7586206896551753</c:v>
                      </c:pt>
                      <c:pt idx="5">
                        <c:v>30.172413793103448</c:v>
                      </c:pt>
                      <c:pt idx="6">
                        <c:v>21.551724137931036</c:v>
                      </c:pt>
                      <c:pt idx="7">
                        <c:v>41.37931034482758</c:v>
                      </c:pt>
                      <c:pt idx="8">
                        <c:v>87.931034482758633</c:v>
                      </c:pt>
                      <c:pt idx="9">
                        <c:v>133.62068965517244</c:v>
                      </c:pt>
                      <c:pt idx="10">
                        <c:v>48.275862068965516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F83A-46F1-8D31-5D052E9E7708}"/>
                  </c:ext>
                </c:extLst>
              </c15:ser>
            </c15:filteredBarSeries>
          </c:ext>
        </c:extLst>
      </c:barChart>
      <c:dateAx>
        <c:axId val="1487713247"/>
        <c:scaling>
          <c:orientation val="minMax"/>
          <c:max val="42735"/>
        </c:scaling>
        <c:delete val="0"/>
        <c:axPos val="b"/>
        <c:numFmt formatCode="yyyy" sourceLinked="1"/>
        <c:majorTickMark val="out"/>
        <c:minorTickMark val="none"/>
        <c:tickLblPos val="low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4911"/>
        <c:crosses val="autoZero"/>
        <c:auto val="1"/>
        <c:lblOffset val="100"/>
        <c:baseTimeUnit val="months"/>
        <c:majorUnit val="2"/>
        <c:majorTimeUnit val="years"/>
      </c:dateAx>
      <c:valAx>
        <c:axId val="1487714911"/>
        <c:scaling>
          <c:orientation val="minMax"/>
          <c:max val="80"/>
          <c:min val="-4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3247"/>
        <c:crossesAt val="38687"/>
        <c:crossBetween val="midCat"/>
        <c:majorUnit val="4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bg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2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kern="1200" cap="none" spc="50" baseline="0">
                <a:solidFill>
                  <a:srgbClr val="E7E6E6">
                    <a:lumMod val="25000"/>
                  </a:srgbClr>
                </a:solidFill>
                <a:latin typeface="+mn-lt"/>
                <a:ea typeface="+mn-ea"/>
                <a:cs typeface="+mn-cs"/>
              </a:defRPr>
            </a:pPr>
            <a:r>
              <a:rPr lang="en-US" sz="1100" b="0"/>
              <a:t>% Relative Change: Width-to-Depth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kern="1200" cap="none" spc="50" baseline="0">
              <a:solidFill>
                <a:srgbClr val="E7E6E6">
                  <a:lumMod val="25000"/>
                </a:srgb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375459317585302"/>
          <c:y val="0.15476851851851853"/>
          <c:w val="0.77642495524879473"/>
          <c:h val="0.49845764071157772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HOCO!$AH$19</c:f>
              <c:strCache>
                <c:ptCount val="1"/>
                <c:pt idx="0">
                  <c:v>HO05WLTR1X10</c:v>
                </c:pt>
              </c:strCache>
            </c:strRef>
          </c:tx>
          <c:spPr>
            <a:solidFill>
              <a:schemeClr val="accent4"/>
            </a:solidFill>
            <a:ln w="25400" cap="flat" cmpd="sng" algn="ctr">
              <a:solidFill>
                <a:schemeClr val="accent4"/>
              </a:solidFill>
              <a:miter lim="800000"/>
            </a:ln>
            <a:effectLst/>
          </c:spPr>
          <c:invertIfNegative val="0"/>
          <c:cat>
            <c:numRef>
              <c:f>HOCO!$AE$20:$AE$30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HOCO!$AH$20:$AH$30</c:f>
              <c:numCache>
                <c:formatCode>0</c:formatCode>
                <c:ptCount val="11"/>
                <c:pt idx="0">
                  <c:v>0</c:v>
                </c:pt>
                <c:pt idx="1">
                  <c:v>-26.126126126126131</c:v>
                </c:pt>
                <c:pt idx="2">
                  <c:v>-33.783783783783782</c:v>
                </c:pt>
                <c:pt idx="3">
                  <c:v>-40.54054054054054</c:v>
                </c:pt>
                <c:pt idx="4">
                  <c:v>-34.684684684684683</c:v>
                </c:pt>
                <c:pt idx="5">
                  <c:v>-22.972972972972965</c:v>
                </c:pt>
                <c:pt idx="6">
                  <c:v>-36.486486486486484</c:v>
                </c:pt>
                <c:pt idx="7">
                  <c:v>-27.027027027027028</c:v>
                </c:pt>
                <c:pt idx="8">
                  <c:v>-27.477477477477468</c:v>
                </c:pt>
                <c:pt idx="9">
                  <c:v>-26.576576576576571</c:v>
                </c:pt>
                <c:pt idx="10">
                  <c:v>-37.837837837837832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9E-4CFC-8A68-019984623394}"/>
            </c:ext>
          </c:extLst>
        </c:ser>
        <c:ser>
          <c:idx val="3"/>
          <c:order val="3"/>
          <c:tx>
            <c:strRef>
              <c:f>HOCO!$AI$19</c:f>
              <c:strCache>
                <c:ptCount val="1"/>
                <c:pt idx="0">
                  <c:v>HO05WLTR2X9</c:v>
                </c:pt>
              </c:strCache>
            </c:strRef>
          </c:tx>
          <c:spPr>
            <a:solidFill>
              <a:srgbClr val="C00000"/>
            </a:solidFill>
            <a:ln w="25400" cap="flat" cmpd="sng" algn="ctr">
              <a:solidFill>
                <a:srgbClr val="C00000"/>
              </a:solidFill>
              <a:miter lim="800000"/>
            </a:ln>
            <a:effectLst/>
          </c:spPr>
          <c:invertIfNegative val="0"/>
          <c:cat>
            <c:numRef>
              <c:f>HOCO!$AE$20:$AE$30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HOCO!$AI$20:$AI$30</c:f>
              <c:numCache>
                <c:formatCode>0</c:formatCode>
                <c:ptCount val="11"/>
                <c:pt idx="0">
                  <c:v>0</c:v>
                </c:pt>
                <c:pt idx="1">
                  <c:v>-8.6206896551724146</c:v>
                </c:pt>
                <c:pt idx="2">
                  <c:v>-0.86206896551723844</c:v>
                </c:pt>
                <c:pt idx="3">
                  <c:v>24.137931034482765</c:v>
                </c:pt>
                <c:pt idx="4">
                  <c:v>7.7586206896551753</c:v>
                </c:pt>
                <c:pt idx="5">
                  <c:v>30.172413793103448</c:v>
                </c:pt>
                <c:pt idx="6">
                  <c:v>21.551724137931036</c:v>
                </c:pt>
                <c:pt idx="7">
                  <c:v>41.37931034482758</c:v>
                </c:pt>
                <c:pt idx="8">
                  <c:v>87.931034482758633</c:v>
                </c:pt>
                <c:pt idx="9">
                  <c:v>133.62068965517244</c:v>
                </c:pt>
                <c:pt idx="10">
                  <c:v>48.275862068965516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9E-4CFC-8A68-019984623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7713247"/>
        <c:axId val="148771491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HOCO!$AF$19</c15:sqref>
                        </c15:formulaRef>
                      </c:ext>
                    </c:extLst>
                    <c:strCache>
                      <c:ptCount val="1"/>
                      <c:pt idx="0">
                        <c:v>HO05WLMR1X7</c:v>
                      </c:pt>
                    </c:strCache>
                  </c:strRef>
                </c:tx>
                <c:spPr>
                  <a:solidFill>
                    <a:srgbClr val="00B0F0"/>
                  </a:solidFill>
                  <a:ln w="6350" cap="flat" cmpd="sng" algn="ctr">
                    <a:solidFill>
                      <a:srgbClr val="00B0F0"/>
                    </a:solidFill>
                    <a:miter lim="800000"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HOCO!$AE$20:$AE$30</c15:sqref>
                        </c15:formulaRef>
                      </c:ext>
                    </c:extLst>
                    <c:numCache>
                      <c:formatCode>yyyy</c:formatCode>
                      <c:ptCount val="11"/>
                      <c:pt idx="0">
                        <c:v>38898</c:v>
                      </c:pt>
                      <c:pt idx="1">
                        <c:v>39263</c:v>
                      </c:pt>
                      <c:pt idx="2">
                        <c:v>39629</c:v>
                      </c:pt>
                      <c:pt idx="3">
                        <c:v>39994</c:v>
                      </c:pt>
                      <c:pt idx="4">
                        <c:v>40359</c:v>
                      </c:pt>
                      <c:pt idx="5">
                        <c:v>40724</c:v>
                      </c:pt>
                      <c:pt idx="6">
                        <c:v>41090</c:v>
                      </c:pt>
                      <c:pt idx="7">
                        <c:v>41455</c:v>
                      </c:pt>
                      <c:pt idx="8">
                        <c:v>41820</c:v>
                      </c:pt>
                      <c:pt idx="9">
                        <c:v>42185</c:v>
                      </c:pt>
                      <c:pt idx="10">
                        <c:v>42551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HOCO!$AF$20:$AF$30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0</c:v>
                      </c:pt>
                      <c:pt idx="1">
                        <c:v>18.965517241379317</c:v>
                      </c:pt>
                      <c:pt idx="2">
                        <c:v>31.034482758620701</c:v>
                      </c:pt>
                      <c:pt idx="3">
                        <c:v>14.367816091954024</c:v>
                      </c:pt>
                      <c:pt idx="4">
                        <c:v>6.321839080459779</c:v>
                      </c:pt>
                      <c:pt idx="5">
                        <c:v>18.965517241379317</c:v>
                      </c:pt>
                      <c:pt idx="6">
                        <c:v>12.068965517241388</c:v>
                      </c:pt>
                      <c:pt idx="7">
                        <c:v>18.965517241379317</c:v>
                      </c:pt>
                      <c:pt idx="8">
                        <c:v>28.160919540229902</c:v>
                      </c:pt>
                      <c:pt idx="9">
                        <c:v>73.563218390804607</c:v>
                      </c:pt>
                      <c:pt idx="10">
                        <c:v>18.39080459770117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469E-4CFC-8A68-019984623394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HOCO!$AG$19</c15:sqref>
                        </c15:formulaRef>
                      </c:ext>
                    </c:extLst>
                    <c:strCache>
                      <c:ptCount val="1"/>
                      <c:pt idx="0">
                        <c:v>HO05WLMR1X8</c:v>
                      </c:pt>
                    </c:strCache>
                  </c:strRef>
                </c:tx>
                <c:spPr>
                  <a:solidFill>
                    <a:schemeClr val="accent1">
                      <a:lumMod val="50000"/>
                    </a:schemeClr>
                  </a:solidFill>
                  <a:ln w="6350" cap="flat" cmpd="sng" algn="ctr">
                    <a:solidFill>
                      <a:schemeClr val="accent1">
                        <a:lumMod val="50000"/>
                      </a:schemeClr>
                    </a:solidFill>
                    <a:miter lim="800000"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HOCO!$AE$20:$AE$30</c15:sqref>
                        </c15:formulaRef>
                      </c:ext>
                    </c:extLst>
                    <c:numCache>
                      <c:formatCode>yyyy</c:formatCode>
                      <c:ptCount val="11"/>
                      <c:pt idx="0">
                        <c:v>38898</c:v>
                      </c:pt>
                      <c:pt idx="1">
                        <c:v>39263</c:v>
                      </c:pt>
                      <c:pt idx="2">
                        <c:v>39629</c:v>
                      </c:pt>
                      <c:pt idx="3">
                        <c:v>39994</c:v>
                      </c:pt>
                      <c:pt idx="4">
                        <c:v>40359</c:v>
                      </c:pt>
                      <c:pt idx="5">
                        <c:v>40724</c:v>
                      </c:pt>
                      <c:pt idx="6">
                        <c:v>41090</c:v>
                      </c:pt>
                      <c:pt idx="7">
                        <c:v>41455</c:v>
                      </c:pt>
                      <c:pt idx="8">
                        <c:v>41820</c:v>
                      </c:pt>
                      <c:pt idx="9">
                        <c:v>42185</c:v>
                      </c:pt>
                      <c:pt idx="10">
                        <c:v>42551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HOCO!$AG$20:$AG$30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0</c:v>
                      </c:pt>
                      <c:pt idx="1">
                        <c:v>0</c:v>
                      </c:pt>
                      <c:pt idx="2">
                        <c:v>-21.897810218978105</c:v>
                      </c:pt>
                      <c:pt idx="3">
                        <c:v>-34.306569343065689</c:v>
                      </c:pt>
                      <c:pt idx="4">
                        <c:v>-21.897810218978105</c:v>
                      </c:pt>
                      <c:pt idx="5">
                        <c:v>-13.138686131386853</c:v>
                      </c:pt>
                      <c:pt idx="6">
                        <c:v>-12.408759124087588</c:v>
                      </c:pt>
                      <c:pt idx="7">
                        <c:v>13.868613138686134</c:v>
                      </c:pt>
                      <c:pt idx="8">
                        <c:v>-22.627737226277368</c:v>
                      </c:pt>
                      <c:pt idx="9">
                        <c:v>-21.897810218978105</c:v>
                      </c:pt>
                      <c:pt idx="10">
                        <c:v>-33.576642335766422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69E-4CFC-8A68-019984623394}"/>
                  </c:ext>
                </c:extLst>
              </c15:ser>
            </c15:filteredBarSeries>
          </c:ext>
        </c:extLst>
      </c:barChart>
      <c:dateAx>
        <c:axId val="1487713247"/>
        <c:scaling>
          <c:orientation val="minMax"/>
          <c:max val="42735"/>
        </c:scaling>
        <c:delete val="0"/>
        <c:axPos val="b"/>
        <c:numFmt formatCode="yyyy" sourceLinked="1"/>
        <c:majorTickMark val="out"/>
        <c:minorTickMark val="none"/>
        <c:tickLblPos val="low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4911"/>
        <c:crosses val="autoZero"/>
        <c:auto val="1"/>
        <c:lblOffset val="100"/>
        <c:baseTimeUnit val="months"/>
        <c:majorUnit val="2"/>
        <c:majorTimeUnit val="years"/>
      </c:dateAx>
      <c:valAx>
        <c:axId val="1487714911"/>
        <c:scaling>
          <c:orientation val="minMax"/>
          <c:max val="160"/>
          <c:min val="-4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3247"/>
        <c:crossesAt val="38687"/>
        <c:crossBetween val="midCat"/>
        <c:majorUnit val="4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bg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2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kern="1200" cap="none" spc="50" baseline="0">
                <a:solidFill>
                  <a:srgbClr val="E7E6E6">
                    <a:lumMod val="25000"/>
                  </a:srgbClr>
                </a:solidFill>
                <a:latin typeface="+mn-lt"/>
                <a:ea typeface="+mn-ea"/>
                <a:cs typeface="+mn-cs"/>
              </a:defRPr>
            </a:pPr>
            <a:r>
              <a:rPr lang="en-US" sz="1100" b="0"/>
              <a:t>% Relative Change: </a:t>
            </a:r>
            <a:r>
              <a:rPr lang="en-US" sz="1100" b="0" i="0" baseline="0">
                <a:effectLst/>
              </a:rPr>
              <a:t>Median Particle Size</a:t>
            </a:r>
            <a:endParaRPr lang="en-US" sz="11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>
                <a:solidFill>
                  <a:srgbClr val="E7E6E6">
                    <a:lumMod val="25000"/>
                  </a:srgbClr>
                </a:solidFill>
              </a:defRPr>
            </a:pPr>
            <a:endParaRPr lang="en-US" sz="1100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kern="1200" cap="none" spc="50" baseline="0">
              <a:solidFill>
                <a:srgbClr val="E7E6E6">
                  <a:lumMod val="25000"/>
                </a:srgb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375459317585302"/>
          <c:y val="0.15476851851851853"/>
          <c:w val="0.77642495524879473"/>
          <c:h val="0.498457640711577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HOCO!$AF$36</c:f>
              <c:strCache>
                <c:ptCount val="1"/>
                <c:pt idx="0">
                  <c:v>HO05WLMR1X7</c:v>
                </c:pt>
              </c:strCache>
            </c:strRef>
          </c:tx>
          <c:spPr>
            <a:solidFill>
              <a:srgbClr val="00B0F0"/>
            </a:solidFill>
            <a:ln w="12700" cap="flat" cmpd="sng" algn="ctr">
              <a:solidFill>
                <a:srgbClr val="00B0F0"/>
              </a:solidFill>
              <a:miter lim="800000"/>
            </a:ln>
            <a:effectLst/>
          </c:spPr>
          <c:invertIfNegative val="0"/>
          <c:cat>
            <c:numRef>
              <c:f>HOCO!$AE$37:$AE$47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HOCO!$AF$37:$AF$47</c:f>
              <c:numCache>
                <c:formatCode>0</c:formatCode>
                <c:ptCount val="11"/>
                <c:pt idx="0">
                  <c:v>0</c:v>
                </c:pt>
                <c:pt idx="1">
                  <c:v>566.66666666666663</c:v>
                </c:pt>
                <c:pt idx="2">
                  <c:v>233.33333333333334</c:v>
                </c:pt>
                <c:pt idx="3">
                  <c:v>394.44444444444446</c:v>
                </c:pt>
                <c:pt idx="4">
                  <c:v>422.22222222222223</c:v>
                </c:pt>
                <c:pt idx="5">
                  <c:v>844.44444444444446</c:v>
                </c:pt>
                <c:pt idx="6">
                  <c:v>1233.3333333333333</c:v>
                </c:pt>
                <c:pt idx="7">
                  <c:v>1177.7777777777776</c:v>
                </c:pt>
                <c:pt idx="8">
                  <c:v>422.22222222222223</c:v>
                </c:pt>
                <c:pt idx="9">
                  <c:v>1566.6666666666665</c:v>
                </c:pt>
                <c:pt idx="10">
                  <c:v>1788.8888888888889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9C-4BC5-9E4B-B193EC08A0C6}"/>
            </c:ext>
          </c:extLst>
        </c:ser>
        <c:ser>
          <c:idx val="1"/>
          <c:order val="1"/>
          <c:tx>
            <c:strRef>
              <c:f>HOCO!$AG$36</c:f>
              <c:strCache>
                <c:ptCount val="1"/>
                <c:pt idx="0">
                  <c:v>HO05WLMR1X8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 w="25400" cap="flat" cmpd="sng" algn="ctr">
              <a:solidFill>
                <a:schemeClr val="accent1">
                  <a:lumMod val="50000"/>
                </a:schemeClr>
              </a:solidFill>
              <a:miter lim="800000"/>
            </a:ln>
            <a:effectLst/>
          </c:spPr>
          <c:invertIfNegative val="0"/>
          <c:cat>
            <c:numRef>
              <c:f>HOCO!$AE$37:$AE$47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HOCO!$AG$37:$AG$47</c:f>
              <c:numCache>
                <c:formatCode>0</c:formatCode>
                <c:ptCount val="11"/>
                <c:pt idx="0">
                  <c:v>0</c:v>
                </c:pt>
                <c:pt idx="1">
                  <c:v>37.5</c:v>
                </c:pt>
                <c:pt idx="2">
                  <c:v>-38.749999999999993</c:v>
                </c:pt>
                <c:pt idx="3">
                  <c:v>37.5</c:v>
                </c:pt>
                <c:pt idx="4">
                  <c:v>25</c:v>
                </c:pt>
                <c:pt idx="5">
                  <c:v>13.749999999999996</c:v>
                </c:pt>
                <c:pt idx="6">
                  <c:v>37.5</c:v>
                </c:pt>
                <c:pt idx="7">
                  <c:v>50</c:v>
                </c:pt>
                <c:pt idx="8">
                  <c:v>-77.5</c:v>
                </c:pt>
                <c:pt idx="9">
                  <c:v>-68.75</c:v>
                </c:pt>
                <c:pt idx="10">
                  <c:v>-93.75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9C-4BC5-9E4B-B193EC08A0C6}"/>
            </c:ext>
          </c:extLst>
        </c:ser>
        <c:ser>
          <c:idx val="2"/>
          <c:order val="2"/>
          <c:tx>
            <c:strRef>
              <c:f>HOCO!$AH$36</c:f>
              <c:strCache>
                <c:ptCount val="1"/>
                <c:pt idx="0">
                  <c:v>HO05WLTR1X10</c:v>
                </c:pt>
              </c:strCache>
            </c:strRef>
          </c:tx>
          <c:spPr>
            <a:solidFill>
              <a:schemeClr val="accent2"/>
            </a:solidFill>
            <a:ln w="25400" cap="flat" cmpd="sng" algn="ctr">
              <a:solidFill>
                <a:schemeClr val="accent2"/>
              </a:solidFill>
              <a:miter lim="800000"/>
            </a:ln>
            <a:effectLst/>
          </c:spPr>
          <c:invertIfNegative val="0"/>
          <c:cat>
            <c:numRef>
              <c:f>HOCO!$AE$37:$AE$47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HOCO!$AH$37:$AH$47</c:f>
              <c:numCache>
                <c:formatCode>0</c:formatCode>
                <c:ptCount val="11"/>
                <c:pt idx="0">
                  <c:v>0</c:v>
                </c:pt>
                <c:pt idx="1">
                  <c:v>-65.714285714285708</c:v>
                </c:pt>
                <c:pt idx="2">
                  <c:v>-75.714285714285708</c:v>
                </c:pt>
                <c:pt idx="3">
                  <c:v>-2.8571428571428572</c:v>
                </c:pt>
                <c:pt idx="4">
                  <c:v>-54.285714285714285</c:v>
                </c:pt>
                <c:pt idx="5">
                  <c:v>-45.714285714285715</c:v>
                </c:pt>
                <c:pt idx="6">
                  <c:v>-28.571428571428569</c:v>
                </c:pt>
                <c:pt idx="7">
                  <c:v>5.7142857142857144</c:v>
                </c:pt>
                <c:pt idx="8">
                  <c:v>-40</c:v>
                </c:pt>
                <c:pt idx="9">
                  <c:v>-14.285714285714285</c:v>
                </c:pt>
                <c:pt idx="10">
                  <c:v>-65.714285714285708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9C-4BC5-9E4B-B193EC08A0C6}"/>
            </c:ext>
          </c:extLst>
        </c:ser>
        <c:ser>
          <c:idx val="3"/>
          <c:order val="3"/>
          <c:tx>
            <c:strRef>
              <c:f>HOCO!$AI$36</c:f>
              <c:strCache>
                <c:ptCount val="1"/>
                <c:pt idx="0">
                  <c:v>HO05WLTR2X9</c:v>
                </c:pt>
              </c:strCache>
            </c:strRef>
          </c:tx>
          <c:spPr>
            <a:solidFill>
              <a:srgbClr val="C00000"/>
            </a:solidFill>
            <a:ln w="25400" cap="flat" cmpd="sng" algn="ctr">
              <a:solidFill>
                <a:srgbClr val="C00000"/>
              </a:solidFill>
              <a:miter lim="800000"/>
            </a:ln>
            <a:effectLst/>
          </c:spPr>
          <c:invertIfNegative val="0"/>
          <c:cat>
            <c:numRef>
              <c:f>HOCO!$AE$37:$AE$47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HOCO!$AI$37:$AI$47</c:f>
              <c:numCache>
                <c:formatCode>0</c:formatCode>
                <c:ptCount val="11"/>
                <c:pt idx="0">
                  <c:v>0</c:v>
                </c:pt>
                <c:pt idx="1">
                  <c:v>15.384615384615385</c:v>
                </c:pt>
                <c:pt idx="2">
                  <c:v>15.384615384615385</c:v>
                </c:pt>
                <c:pt idx="3">
                  <c:v>246.15384615384616</c:v>
                </c:pt>
                <c:pt idx="4">
                  <c:v>46.153846153846153</c:v>
                </c:pt>
                <c:pt idx="5">
                  <c:v>153.84615384615387</c:v>
                </c:pt>
                <c:pt idx="6">
                  <c:v>38.461538461538467</c:v>
                </c:pt>
                <c:pt idx="7">
                  <c:v>115.38461538461537</c:v>
                </c:pt>
                <c:pt idx="8">
                  <c:v>23.076923076923077</c:v>
                </c:pt>
                <c:pt idx="9">
                  <c:v>38.461538461538467</c:v>
                </c:pt>
                <c:pt idx="10">
                  <c:v>-23.076923076923077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9C-4BC5-9E4B-B193EC08A0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7713247"/>
        <c:axId val="1487714911"/>
        <c:extLst/>
      </c:barChart>
      <c:dateAx>
        <c:axId val="1487713247"/>
        <c:scaling>
          <c:orientation val="minMax"/>
          <c:max val="42735"/>
        </c:scaling>
        <c:delete val="0"/>
        <c:axPos val="b"/>
        <c:numFmt formatCode="yyyy" sourceLinked="1"/>
        <c:majorTickMark val="out"/>
        <c:minorTickMark val="none"/>
        <c:tickLblPos val="low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4911"/>
        <c:crosses val="autoZero"/>
        <c:auto val="1"/>
        <c:lblOffset val="100"/>
        <c:baseTimeUnit val="months"/>
        <c:majorUnit val="2"/>
        <c:majorTimeUnit val="years"/>
      </c:dateAx>
      <c:valAx>
        <c:axId val="1487714911"/>
        <c:scaling>
          <c:orientation val="minMax"/>
          <c:max val="160"/>
          <c:min val="-4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3247"/>
        <c:crossesAt val="38687"/>
        <c:crossBetween val="midCat"/>
        <c:majorUnit val="4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bg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2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kern="1200" cap="none" spc="50" baseline="0">
                <a:solidFill>
                  <a:srgbClr val="E7E6E6">
                    <a:lumMod val="25000"/>
                  </a:srgbClr>
                </a:solidFill>
                <a:latin typeface="+mn-lt"/>
                <a:ea typeface="+mn-ea"/>
                <a:cs typeface="+mn-cs"/>
              </a:defRPr>
            </a:pPr>
            <a:r>
              <a:rPr lang="en-US" sz="1100" b="0"/>
              <a:t>% Relative Change: Median Particle Size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kern="1200" cap="none" spc="50" baseline="0">
              <a:solidFill>
                <a:srgbClr val="E7E6E6">
                  <a:lumMod val="25000"/>
                </a:srgb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375459317585302"/>
          <c:y val="0.15476851851851853"/>
          <c:w val="0.77642495524879473"/>
          <c:h val="0.498457640711577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HOCO!$AF$36</c:f>
              <c:strCache>
                <c:ptCount val="1"/>
                <c:pt idx="0">
                  <c:v>HO05WLMR1X7</c:v>
                </c:pt>
              </c:strCache>
            </c:strRef>
          </c:tx>
          <c:spPr>
            <a:solidFill>
              <a:srgbClr val="00B0F0"/>
            </a:solidFill>
            <a:ln w="25400" cap="flat" cmpd="sng" algn="ctr">
              <a:solidFill>
                <a:srgbClr val="00B0F0"/>
              </a:solidFill>
              <a:miter lim="800000"/>
            </a:ln>
            <a:effectLst/>
          </c:spPr>
          <c:invertIfNegative val="0"/>
          <c:cat>
            <c:numRef>
              <c:f>HOCO!$AE$37:$AE$47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HOCO!$AF$37:$AF$47</c:f>
              <c:numCache>
                <c:formatCode>0</c:formatCode>
                <c:ptCount val="11"/>
                <c:pt idx="0">
                  <c:v>0</c:v>
                </c:pt>
                <c:pt idx="1">
                  <c:v>566.66666666666663</c:v>
                </c:pt>
                <c:pt idx="2">
                  <c:v>233.33333333333334</c:v>
                </c:pt>
                <c:pt idx="3">
                  <c:v>394.44444444444446</c:v>
                </c:pt>
                <c:pt idx="4">
                  <c:v>422.22222222222223</c:v>
                </c:pt>
                <c:pt idx="5">
                  <c:v>844.44444444444446</c:v>
                </c:pt>
                <c:pt idx="6">
                  <c:v>1233.3333333333333</c:v>
                </c:pt>
                <c:pt idx="7">
                  <c:v>1177.7777777777776</c:v>
                </c:pt>
                <c:pt idx="8">
                  <c:v>422.22222222222223</c:v>
                </c:pt>
                <c:pt idx="9">
                  <c:v>1566.6666666666665</c:v>
                </c:pt>
                <c:pt idx="10">
                  <c:v>1788.8888888888889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7-4D6C-ADAB-C6053781F03F}"/>
            </c:ext>
          </c:extLst>
        </c:ser>
        <c:ser>
          <c:idx val="1"/>
          <c:order val="1"/>
          <c:tx>
            <c:strRef>
              <c:f>HOCO!$AG$36</c:f>
              <c:strCache>
                <c:ptCount val="1"/>
                <c:pt idx="0">
                  <c:v>HO05WLMR1X8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 w="25400" cap="flat" cmpd="sng" algn="ctr">
              <a:solidFill>
                <a:schemeClr val="accent1">
                  <a:lumMod val="50000"/>
                </a:schemeClr>
              </a:solidFill>
              <a:miter lim="800000"/>
            </a:ln>
            <a:effectLst/>
          </c:spPr>
          <c:invertIfNegative val="0"/>
          <c:cat>
            <c:numRef>
              <c:f>HOCO!$AE$37:$AE$47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HOCO!$AG$37:$AG$47</c:f>
              <c:numCache>
                <c:formatCode>0</c:formatCode>
                <c:ptCount val="11"/>
                <c:pt idx="0">
                  <c:v>0</c:v>
                </c:pt>
                <c:pt idx="1">
                  <c:v>37.5</c:v>
                </c:pt>
                <c:pt idx="2">
                  <c:v>-38.749999999999993</c:v>
                </c:pt>
                <c:pt idx="3">
                  <c:v>37.5</c:v>
                </c:pt>
                <c:pt idx="4">
                  <c:v>25</c:v>
                </c:pt>
                <c:pt idx="5">
                  <c:v>13.749999999999996</c:v>
                </c:pt>
                <c:pt idx="6">
                  <c:v>37.5</c:v>
                </c:pt>
                <c:pt idx="7">
                  <c:v>50</c:v>
                </c:pt>
                <c:pt idx="8">
                  <c:v>-77.5</c:v>
                </c:pt>
                <c:pt idx="9">
                  <c:v>-68.75</c:v>
                </c:pt>
                <c:pt idx="10">
                  <c:v>-93.75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7-4D6C-ADAB-C6053781F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7713247"/>
        <c:axId val="1487714911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HOCO!$AH$36</c15:sqref>
                        </c15:formulaRef>
                      </c:ext>
                    </c:extLst>
                    <c:strCache>
                      <c:ptCount val="1"/>
                      <c:pt idx="0">
                        <c:v>HO05WLTR1X10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 w="25400" cap="flat" cmpd="sng" algn="ctr">
                    <a:solidFill>
                      <a:schemeClr val="accent2"/>
                    </a:solidFill>
                    <a:miter lim="800000"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HOCO!$AE$37:$AE$47</c15:sqref>
                        </c15:formulaRef>
                      </c:ext>
                    </c:extLst>
                    <c:numCache>
                      <c:formatCode>yyyy</c:formatCode>
                      <c:ptCount val="11"/>
                      <c:pt idx="0">
                        <c:v>38898</c:v>
                      </c:pt>
                      <c:pt idx="1">
                        <c:v>39263</c:v>
                      </c:pt>
                      <c:pt idx="2">
                        <c:v>39629</c:v>
                      </c:pt>
                      <c:pt idx="3">
                        <c:v>39994</c:v>
                      </c:pt>
                      <c:pt idx="4">
                        <c:v>40359</c:v>
                      </c:pt>
                      <c:pt idx="5">
                        <c:v>40724</c:v>
                      </c:pt>
                      <c:pt idx="6">
                        <c:v>41090</c:v>
                      </c:pt>
                      <c:pt idx="7">
                        <c:v>41455</c:v>
                      </c:pt>
                      <c:pt idx="8">
                        <c:v>41820</c:v>
                      </c:pt>
                      <c:pt idx="9">
                        <c:v>42185</c:v>
                      </c:pt>
                      <c:pt idx="10">
                        <c:v>42551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HOCO!$AH$37:$AH$47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0</c:v>
                      </c:pt>
                      <c:pt idx="1">
                        <c:v>-65.714285714285708</c:v>
                      </c:pt>
                      <c:pt idx="2">
                        <c:v>-75.714285714285708</c:v>
                      </c:pt>
                      <c:pt idx="3">
                        <c:v>-2.8571428571428572</c:v>
                      </c:pt>
                      <c:pt idx="4">
                        <c:v>-54.285714285714285</c:v>
                      </c:pt>
                      <c:pt idx="5">
                        <c:v>-45.714285714285715</c:v>
                      </c:pt>
                      <c:pt idx="6">
                        <c:v>-28.571428571428569</c:v>
                      </c:pt>
                      <c:pt idx="7">
                        <c:v>5.7142857142857144</c:v>
                      </c:pt>
                      <c:pt idx="8">
                        <c:v>-40</c:v>
                      </c:pt>
                      <c:pt idx="9">
                        <c:v>-14.285714285714285</c:v>
                      </c:pt>
                      <c:pt idx="10">
                        <c:v>-65.714285714285708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EE07-4D6C-ADAB-C6053781F03F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HOCO!$AI$36</c15:sqref>
                        </c15:formulaRef>
                      </c:ext>
                    </c:extLst>
                    <c:strCache>
                      <c:ptCount val="1"/>
                      <c:pt idx="0">
                        <c:v>HO05WLTR2X9</c:v>
                      </c:pt>
                    </c:strCache>
                  </c:strRef>
                </c:tx>
                <c:spPr>
                  <a:solidFill>
                    <a:srgbClr val="C00000"/>
                  </a:solidFill>
                  <a:ln w="25400" cap="flat" cmpd="sng" algn="ctr">
                    <a:solidFill>
                      <a:srgbClr val="C00000"/>
                    </a:solidFill>
                    <a:miter lim="800000"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HOCO!$AE$37:$AE$47</c15:sqref>
                        </c15:formulaRef>
                      </c:ext>
                    </c:extLst>
                    <c:numCache>
                      <c:formatCode>yyyy</c:formatCode>
                      <c:ptCount val="11"/>
                      <c:pt idx="0">
                        <c:v>38898</c:v>
                      </c:pt>
                      <c:pt idx="1">
                        <c:v>39263</c:v>
                      </c:pt>
                      <c:pt idx="2">
                        <c:v>39629</c:v>
                      </c:pt>
                      <c:pt idx="3">
                        <c:v>39994</c:v>
                      </c:pt>
                      <c:pt idx="4">
                        <c:v>40359</c:v>
                      </c:pt>
                      <c:pt idx="5">
                        <c:v>40724</c:v>
                      </c:pt>
                      <c:pt idx="6">
                        <c:v>41090</c:v>
                      </c:pt>
                      <c:pt idx="7">
                        <c:v>41455</c:v>
                      </c:pt>
                      <c:pt idx="8">
                        <c:v>41820</c:v>
                      </c:pt>
                      <c:pt idx="9">
                        <c:v>42185</c:v>
                      </c:pt>
                      <c:pt idx="10">
                        <c:v>42551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HOCO!$AI$37:$AI$47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0</c:v>
                      </c:pt>
                      <c:pt idx="1">
                        <c:v>15.384615384615385</c:v>
                      </c:pt>
                      <c:pt idx="2">
                        <c:v>15.384615384615385</c:v>
                      </c:pt>
                      <c:pt idx="3">
                        <c:v>246.15384615384616</c:v>
                      </c:pt>
                      <c:pt idx="4">
                        <c:v>46.153846153846153</c:v>
                      </c:pt>
                      <c:pt idx="5">
                        <c:v>153.84615384615387</c:v>
                      </c:pt>
                      <c:pt idx="6">
                        <c:v>38.461538461538467</c:v>
                      </c:pt>
                      <c:pt idx="7">
                        <c:v>115.38461538461537</c:v>
                      </c:pt>
                      <c:pt idx="8">
                        <c:v>23.076923076923077</c:v>
                      </c:pt>
                      <c:pt idx="9">
                        <c:v>38.461538461538467</c:v>
                      </c:pt>
                      <c:pt idx="10">
                        <c:v>-23.076923076923077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E07-4D6C-ADAB-C6053781F03F}"/>
                  </c:ext>
                </c:extLst>
              </c15:ser>
            </c15:filteredBarSeries>
          </c:ext>
        </c:extLst>
      </c:barChart>
      <c:dateAx>
        <c:axId val="1487713247"/>
        <c:scaling>
          <c:orientation val="minMax"/>
          <c:max val="42735"/>
        </c:scaling>
        <c:delete val="0"/>
        <c:axPos val="b"/>
        <c:numFmt formatCode="yyyy" sourceLinked="1"/>
        <c:majorTickMark val="out"/>
        <c:minorTickMark val="none"/>
        <c:tickLblPos val="low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4911"/>
        <c:crosses val="autoZero"/>
        <c:auto val="1"/>
        <c:lblOffset val="100"/>
        <c:baseTimeUnit val="months"/>
        <c:majorUnit val="2"/>
        <c:majorTimeUnit val="years"/>
      </c:dateAx>
      <c:valAx>
        <c:axId val="1487714911"/>
        <c:scaling>
          <c:orientation val="minMax"/>
          <c:max val="2000"/>
          <c:min val="-20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3247"/>
        <c:crossesAt val="38687"/>
        <c:crossBetween val="midCat"/>
        <c:majorUnit val="20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bg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2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kern="1200" cap="none" spc="50" baseline="0">
                <a:solidFill>
                  <a:srgbClr val="E7E6E6">
                    <a:lumMod val="25000"/>
                  </a:srgbClr>
                </a:solidFill>
                <a:latin typeface="+mn-lt"/>
                <a:ea typeface="+mn-ea"/>
                <a:cs typeface="+mn-cs"/>
              </a:defRPr>
            </a:pPr>
            <a:r>
              <a:rPr lang="en-US" sz="1100" b="0"/>
              <a:t>% Relative Change: Median Particle Size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kern="1200" cap="none" spc="50" baseline="0">
              <a:solidFill>
                <a:srgbClr val="E7E6E6">
                  <a:lumMod val="25000"/>
                </a:srgb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375459317585302"/>
          <c:y val="0.15476851851851853"/>
          <c:w val="0.77642495524879473"/>
          <c:h val="0.49845764071157772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HOCO!$AH$36</c:f>
              <c:strCache>
                <c:ptCount val="1"/>
                <c:pt idx="0">
                  <c:v>HO05WLTR1X10</c:v>
                </c:pt>
              </c:strCache>
            </c:strRef>
          </c:tx>
          <c:spPr>
            <a:solidFill>
              <a:schemeClr val="accent4"/>
            </a:solidFill>
            <a:ln w="25400" cap="flat" cmpd="sng" algn="ctr">
              <a:solidFill>
                <a:schemeClr val="accent4"/>
              </a:solidFill>
              <a:miter lim="800000"/>
            </a:ln>
            <a:effectLst/>
          </c:spPr>
          <c:invertIfNegative val="0"/>
          <c:cat>
            <c:numRef>
              <c:f>HOCO!$AE$37:$AE$47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HOCO!$AH$37:$AH$47</c:f>
              <c:numCache>
                <c:formatCode>0</c:formatCode>
                <c:ptCount val="11"/>
                <c:pt idx="0">
                  <c:v>0</c:v>
                </c:pt>
                <c:pt idx="1">
                  <c:v>-65.714285714285708</c:v>
                </c:pt>
                <c:pt idx="2">
                  <c:v>-75.714285714285708</c:v>
                </c:pt>
                <c:pt idx="3">
                  <c:v>-2.8571428571428572</c:v>
                </c:pt>
                <c:pt idx="4">
                  <c:v>-54.285714285714285</c:v>
                </c:pt>
                <c:pt idx="5">
                  <c:v>-45.714285714285715</c:v>
                </c:pt>
                <c:pt idx="6">
                  <c:v>-28.571428571428569</c:v>
                </c:pt>
                <c:pt idx="7">
                  <c:v>5.7142857142857144</c:v>
                </c:pt>
                <c:pt idx="8">
                  <c:v>-40</c:v>
                </c:pt>
                <c:pt idx="9">
                  <c:v>-14.285714285714285</c:v>
                </c:pt>
                <c:pt idx="10">
                  <c:v>-65.714285714285708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0B-4955-AC2C-3618739D4050}"/>
            </c:ext>
          </c:extLst>
        </c:ser>
        <c:ser>
          <c:idx val="3"/>
          <c:order val="3"/>
          <c:tx>
            <c:strRef>
              <c:f>HOCO!$AI$36</c:f>
              <c:strCache>
                <c:ptCount val="1"/>
                <c:pt idx="0">
                  <c:v>HO05WLTR2X9</c:v>
                </c:pt>
              </c:strCache>
            </c:strRef>
          </c:tx>
          <c:spPr>
            <a:solidFill>
              <a:srgbClr val="C00000"/>
            </a:solidFill>
            <a:ln w="25400" cap="flat" cmpd="sng" algn="ctr">
              <a:solidFill>
                <a:srgbClr val="C00000"/>
              </a:solidFill>
              <a:miter lim="800000"/>
            </a:ln>
            <a:effectLst/>
          </c:spPr>
          <c:invertIfNegative val="0"/>
          <c:cat>
            <c:numRef>
              <c:f>HOCO!$AE$37:$AE$47</c:f>
              <c:numCache>
                <c:formatCode>yyyy</c:formatCode>
                <c:ptCount val="11"/>
                <c:pt idx="0">
                  <c:v>38898</c:v>
                </c:pt>
                <c:pt idx="1">
                  <c:v>39263</c:v>
                </c:pt>
                <c:pt idx="2">
                  <c:v>39629</c:v>
                </c:pt>
                <c:pt idx="3">
                  <c:v>39994</c:v>
                </c:pt>
                <c:pt idx="4">
                  <c:v>40359</c:v>
                </c:pt>
                <c:pt idx="5">
                  <c:v>40724</c:v>
                </c:pt>
                <c:pt idx="6">
                  <c:v>41090</c:v>
                </c:pt>
                <c:pt idx="7">
                  <c:v>41455</c:v>
                </c:pt>
                <c:pt idx="8">
                  <c:v>41820</c:v>
                </c:pt>
                <c:pt idx="9">
                  <c:v>42185</c:v>
                </c:pt>
                <c:pt idx="10">
                  <c:v>42551</c:v>
                </c:pt>
              </c:numCache>
            </c:numRef>
          </c:cat>
          <c:val>
            <c:numRef>
              <c:f>HOCO!$AI$37:$AI$47</c:f>
              <c:numCache>
                <c:formatCode>0</c:formatCode>
                <c:ptCount val="11"/>
                <c:pt idx="0">
                  <c:v>0</c:v>
                </c:pt>
                <c:pt idx="1">
                  <c:v>15.384615384615385</c:v>
                </c:pt>
                <c:pt idx="2">
                  <c:v>15.384615384615385</c:v>
                </c:pt>
                <c:pt idx="3">
                  <c:v>246.15384615384616</c:v>
                </c:pt>
                <c:pt idx="4">
                  <c:v>46.153846153846153</c:v>
                </c:pt>
                <c:pt idx="5">
                  <c:v>153.84615384615387</c:v>
                </c:pt>
                <c:pt idx="6">
                  <c:v>38.461538461538467</c:v>
                </c:pt>
                <c:pt idx="7">
                  <c:v>115.38461538461537</c:v>
                </c:pt>
                <c:pt idx="8">
                  <c:v>23.076923076923077</c:v>
                </c:pt>
                <c:pt idx="9">
                  <c:v>38.461538461538467</c:v>
                </c:pt>
                <c:pt idx="10">
                  <c:v>-23.076923076923077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0B-4955-AC2C-3618739D4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7713247"/>
        <c:axId val="148771491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HOCO!$AF$36</c15:sqref>
                        </c15:formulaRef>
                      </c:ext>
                    </c:extLst>
                    <c:strCache>
                      <c:ptCount val="1"/>
                      <c:pt idx="0">
                        <c:v>HO05WLMR1X7</c:v>
                      </c:pt>
                    </c:strCache>
                  </c:strRef>
                </c:tx>
                <c:spPr>
                  <a:solidFill>
                    <a:srgbClr val="00B0F0"/>
                  </a:solidFill>
                  <a:ln w="12700" cap="flat" cmpd="sng" algn="ctr">
                    <a:solidFill>
                      <a:srgbClr val="00B0F0"/>
                    </a:solidFill>
                    <a:miter lim="800000"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HOCO!$AE$37:$AE$47</c15:sqref>
                        </c15:formulaRef>
                      </c:ext>
                    </c:extLst>
                    <c:numCache>
                      <c:formatCode>yyyy</c:formatCode>
                      <c:ptCount val="11"/>
                      <c:pt idx="0">
                        <c:v>38898</c:v>
                      </c:pt>
                      <c:pt idx="1">
                        <c:v>39263</c:v>
                      </c:pt>
                      <c:pt idx="2">
                        <c:v>39629</c:v>
                      </c:pt>
                      <c:pt idx="3">
                        <c:v>39994</c:v>
                      </c:pt>
                      <c:pt idx="4">
                        <c:v>40359</c:v>
                      </c:pt>
                      <c:pt idx="5">
                        <c:v>40724</c:v>
                      </c:pt>
                      <c:pt idx="6">
                        <c:v>41090</c:v>
                      </c:pt>
                      <c:pt idx="7">
                        <c:v>41455</c:v>
                      </c:pt>
                      <c:pt idx="8">
                        <c:v>41820</c:v>
                      </c:pt>
                      <c:pt idx="9">
                        <c:v>42185</c:v>
                      </c:pt>
                      <c:pt idx="10">
                        <c:v>42551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HOCO!$AF$37:$AF$47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0</c:v>
                      </c:pt>
                      <c:pt idx="1">
                        <c:v>566.66666666666663</c:v>
                      </c:pt>
                      <c:pt idx="2">
                        <c:v>233.33333333333334</c:v>
                      </c:pt>
                      <c:pt idx="3">
                        <c:v>394.44444444444446</c:v>
                      </c:pt>
                      <c:pt idx="4">
                        <c:v>422.22222222222223</c:v>
                      </c:pt>
                      <c:pt idx="5">
                        <c:v>844.44444444444446</c:v>
                      </c:pt>
                      <c:pt idx="6">
                        <c:v>1233.3333333333333</c:v>
                      </c:pt>
                      <c:pt idx="7">
                        <c:v>1177.7777777777776</c:v>
                      </c:pt>
                      <c:pt idx="8">
                        <c:v>422.22222222222223</c:v>
                      </c:pt>
                      <c:pt idx="9">
                        <c:v>1566.6666666666665</c:v>
                      </c:pt>
                      <c:pt idx="10">
                        <c:v>1788.8888888888889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3B0B-4955-AC2C-3618739D4050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HOCO!$AG$36</c15:sqref>
                        </c15:formulaRef>
                      </c:ext>
                    </c:extLst>
                    <c:strCache>
                      <c:ptCount val="1"/>
                      <c:pt idx="0">
                        <c:v>HO05WLMR1X8</c:v>
                      </c:pt>
                    </c:strCache>
                  </c:strRef>
                </c:tx>
                <c:spPr>
                  <a:solidFill>
                    <a:schemeClr val="accent1">
                      <a:lumMod val="50000"/>
                    </a:schemeClr>
                  </a:solidFill>
                  <a:ln w="25400" cap="flat" cmpd="sng" algn="ctr">
                    <a:solidFill>
                      <a:schemeClr val="accent1">
                        <a:lumMod val="50000"/>
                      </a:schemeClr>
                    </a:solidFill>
                    <a:miter lim="800000"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HOCO!$AE$37:$AE$47</c15:sqref>
                        </c15:formulaRef>
                      </c:ext>
                    </c:extLst>
                    <c:numCache>
                      <c:formatCode>yyyy</c:formatCode>
                      <c:ptCount val="11"/>
                      <c:pt idx="0">
                        <c:v>38898</c:v>
                      </c:pt>
                      <c:pt idx="1">
                        <c:v>39263</c:v>
                      </c:pt>
                      <c:pt idx="2">
                        <c:v>39629</c:v>
                      </c:pt>
                      <c:pt idx="3">
                        <c:v>39994</c:v>
                      </c:pt>
                      <c:pt idx="4">
                        <c:v>40359</c:v>
                      </c:pt>
                      <c:pt idx="5">
                        <c:v>40724</c:v>
                      </c:pt>
                      <c:pt idx="6">
                        <c:v>41090</c:v>
                      </c:pt>
                      <c:pt idx="7">
                        <c:v>41455</c:v>
                      </c:pt>
                      <c:pt idx="8">
                        <c:v>41820</c:v>
                      </c:pt>
                      <c:pt idx="9">
                        <c:v>42185</c:v>
                      </c:pt>
                      <c:pt idx="10">
                        <c:v>42551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HOCO!$AG$37:$AG$47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0</c:v>
                      </c:pt>
                      <c:pt idx="1">
                        <c:v>37.5</c:v>
                      </c:pt>
                      <c:pt idx="2">
                        <c:v>-38.749999999999993</c:v>
                      </c:pt>
                      <c:pt idx="3">
                        <c:v>37.5</c:v>
                      </c:pt>
                      <c:pt idx="4">
                        <c:v>25</c:v>
                      </c:pt>
                      <c:pt idx="5">
                        <c:v>13.749999999999996</c:v>
                      </c:pt>
                      <c:pt idx="6">
                        <c:v>37.5</c:v>
                      </c:pt>
                      <c:pt idx="7">
                        <c:v>50</c:v>
                      </c:pt>
                      <c:pt idx="8">
                        <c:v>-77.5</c:v>
                      </c:pt>
                      <c:pt idx="9">
                        <c:v>-68.75</c:v>
                      </c:pt>
                      <c:pt idx="10">
                        <c:v>-93.75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B0B-4955-AC2C-3618739D4050}"/>
                  </c:ext>
                </c:extLst>
              </c15:ser>
            </c15:filteredBarSeries>
          </c:ext>
        </c:extLst>
      </c:barChart>
      <c:dateAx>
        <c:axId val="1487713247"/>
        <c:scaling>
          <c:orientation val="minMax"/>
          <c:max val="42735"/>
        </c:scaling>
        <c:delete val="0"/>
        <c:axPos val="b"/>
        <c:numFmt formatCode="yyyy" sourceLinked="1"/>
        <c:majorTickMark val="out"/>
        <c:minorTickMark val="none"/>
        <c:tickLblPos val="low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4911"/>
        <c:crosses val="autoZero"/>
        <c:auto val="1"/>
        <c:lblOffset val="100"/>
        <c:baseTimeUnit val="months"/>
        <c:majorUnit val="2"/>
        <c:majorTimeUnit val="years"/>
      </c:dateAx>
      <c:valAx>
        <c:axId val="1487714911"/>
        <c:scaling>
          <c:orientation val="minMax"/>
          <c:max val="160"/>
          <c:min val="-4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3247"/>
        <c:crossesAt val="38687"/>
        <c:crossBetween val="midCat"/>
        <c:majorUnit val="4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bg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2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>
                <a:solidFill>
                  <a:schemeClr val="bg2">
                    <a:lumMod val="25000"/>
                  </a:schemeClr>
                </a:solidFill>
              </a:rPr>
              <a:t>Median Particle Size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3727034120735"/>
          <c:y val="0.17171296296296296"/>
          <c:w val="0.80923829833770777"/>
          <c:h val="0.51681284631087776"/>
        </c:manualLayout>
      </c:layout>
      <c:lineChart>
        <c:grouping val="standard"/>
        <c:varyColors val="0"/>
        <c:ser>
          <c:idx val="0"/>
          <c:order val="0"/>
          <c:tx>
            <c:strRef>
              <c:f>FRCO!$AL$2</c:f>
              <c:strCache>
                <c:ptCount val="1"/>
                <c:pt idx="0">
                  <c:v>FR99MSI000043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FRCO!$AK$3:$AK$21</c:f>
              <c:numCache>
                <c:formatCode>yyyy</c:formatCode>
                <c:ptCount val="19"/>
                <c:pt idx="0">
                  <c:v>36265</c:v>
                </c:pt>
                <c:pt idx="1">
                  <c:v>36631</c:v>
                </c:pt>
                <c:pt idx="2">
                  <c:v>36996</c:v>
                </c:pt>
                <c:pt idx="3">
                  <c:v>37361</c:v>
                </c:pt>
                <c:pt idx="4">
                  <c:v>37726</c:v>
                </c:pt>
                <c:pt idx="5">
                  <c:v>38092</c:v>
                </c:pt>
                <c:pt idx="6">
                  <c:v>38457</c:v>
                </c:pt>
                <c:pt idx="7">
                  <c:v>38822</c:v>
                </c:pt>
                <c:pt idx="8">
                  <c:v>39187</c:v>
                </c:pt>
                <c:pt idx="9">
                  <c:v>39553</c:v>
                </c:pt>
                <c:pt idx="10">
                  <c:v>39918</c:v>
                </c:pt>
                <c:pt idx="11">
                  <c:v>40283</c:v>
                </c:pt>
                <c:pt idx="12">
                  <c:v>40648</c:v>
                </c:pt>
                <c:pt idx="13">
                  <c:v>41014</c:v>
                </c:pt>
                <c:pt idx="14">
                  <c:v>41379</c:v>
                </c:pt>
                <c:pt idx="15">
                  <c:v>41744</c:v>
                </c:pt>
                <c:pt idx="16">
                  <c:v>42109</c:v>
                </c:pt>
                <c:pt idx="17">
                  <c:v>42475</c:v>
                </c:pt>
                <c:pt idx="18">
                  <c:v>42840</c:v>
                </c:pt>
              </c:numCache>
            </c:numRef>
          </c:cat>
          <c:val>
            <c:numRef>
              <c:f>FRCO!$AL$3:$AL$21</c:f>
              <c:numCache>
                <c:formatCode>General</c:formatCode>
                <c:ptCount val="19"/>
                <c:pt idx="0">
                  <c:v>11</c:v>
                </c:pt>
                <c:pt idx="1">
                  <c:v>10</c:v>
                </c:pt>
                <c:pt idx="2">
                  <c:v>4.5</c:v>
                </c:pt>
                <c:pt idx="3">
                  <c:v>14.9</c:v>
                </c:pt>
                <c:pt idx="4">
                  <c:v>24</c:v>
                </c:pt>
                <c:pt idx="5">
                  <c:v>22</c:v>
                </c:pt>
                <c:pt idx="6">
                  <c:v>25</c:v>
                </c:pt>
                <c:pt idx="7">
                  <c:v>27.5</c:v>
                </c:pt>
                <c:pt idx="8">
                  <c:v>28.5</c:v>
                </c:pt>
                <c:pt idx="9">
                  <c:v>10.8</c:v>
                </c:pt>
                <c:pt idx="10">
                  <c:v>20.2</c:v>
                </c:pt>
                <c:pt idx="11">
                  <c:v>29.06</c:v>
                </c:pt>
                <c:pt idx="12">
                  <c:v>14.43</c:v>
                </c:pt>
                <c:pt idx="13">
                  <c:v>17.100000000000001</c:v>
                </c:pt>
                <c:pt idx="14">
                  <c:v>23.59</c:v>
                </c:pt>
                <c:pt idx="15">
                  <c:v>16</c:v>
                </c:pt>
                <c:pt idx="16">
                  <c:v>17.649999999999999</c:v>
                </c:pt>
                <c:pt idx="17">
                  <c:v>13.18</c:v>
                </c:pt>
                <c:pt idx="18">
                  <c:v>12.58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58-4EA6-98C5-4E9B4CF82E11}"/>
            </c:ext>
          </c:extLst>
        </c:ser>
        <c:ser>
          <c:idx val="1"/>
          <c:order val="1"/>
          <c:tx>
            <c:strRef>
              <c:f>FRCO!$AM$2</c:f>
              <c:strCache>
                <c:ptCount val="1"/>
                <c:pt idx="0">
                  <c:v>FR99MSI000042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FRCO!$AK$3:$AK$21</c:f>
              <c:numCache>
                <c:formatCode>yyyy</c:formatCode>
                <c:ptCount val="19"/>
                <c:pt idx="0">
                  <c:v>36265</c:v>
                </c:pt>
                <c:pt idx="1">
                  <c:v>36631</c:v>
                </c:pt>
                <c:pt idx="2">
                  <c:v>36996</c:v>
                </c:pt>
                <c:pt idx="3">
                  <c:v>37361</c:v>
                </c:pt>
                <c:pt idx="4">
                  <c:v>37726</c:v>
                </c:pt>
                <c:pt idx="5">
                  <c:v>38092</c:v>
                </c:pt>
                <c:pt idx="6">
                  <c:v>38457</c:v>
                </c:pt>
                <c:pt idx="7">
                  <c:v>38822</c:v>
                </c:pt>
                <c:pt idx="8">
                  <c:v>39187</c:v>
                </c:pt>
                <c:pt idx="9">
                  <c:v>39553</c:v>
                </c:pt>
                <c:pt idx="10">
                  <c:v>39918</c:v>
                </c:pt>
                <c:pt idx="11">
                  <c:v>40283</c:v>
                </c:pt>
                <c:pt idx="12">
                  <c:v>40648</c:v>
                </c:pt>
                <c:pt idx="13">
                  <c:v>41014</c:v>
                </c:pt>
                <c:pt idx="14">
                  <c:v>41379</c:v>
                </c:pt>
                <c:pt idx="15">
                  <c:v>41744</c:v>
                </c:pt>
                <c:pt idx="16">
                  <c:v>42109</c:v>
                </c:pt>
                <c:pt idx="17">
                  <c:v>42475</c:v>
                </c:pt>
                <c:pt idx="18">
                  <c:v>42840</c:v>
                </c:pt>
              </c:numCache>
            </c:numRef>
          </c:cat>
          <c:val>
            <c:numRef>
              <c:f>FRCO!$AM$3:$AM$21</c:f>
              <c:numCache>
                <c:formatCode>General</c:formatCode>
                <c:ptCount val="19"/>
                <c:pt idx="0">
                  <c:v>8.5</c:v>
                </c:pt>
                <c:pt idx="1">
                  <c:v>12</c:v>
                </c:pt>
                <c:pt idx="2">
                  <c:v>4.8</c:v>
                </c:pt>
                <c:pt idx="3">
                  <c:v>4.9000000000000004</c:v>
                </c:pt>
                <c:pt idx="4">
                  <c:v>15.8</c:v>
                </c:pt>
                <c:pt idx="5">
                  <c:v>13.5</c:v>
                </c:pt>
                <c:pt idx="6">
                  <c:v>15</c:v>
                </c:pt>
                <c:pt idx="7">
                  <c:v>22.7</c:v>
                </c:pt>
                <c:pt idx="8">
                  <c:v>24.1</c:v>
                </c:pt>
                <c:pt idx="9">
                  <c:v>26.7</c:v>
                </c:pt>
                <c:pt idx="10">
                  <c:v>26.2</c:v>
                </c:pt>
                <c:pt idx="11">
                  <c:v>40.67</c:v>
                </c:pt>
                <c:pt idx="12">
                  <c:v>11.19</c:v>
                </c:pt>
                <c:pt idx="13">
                  <c:v>25.81</c:v>
                </c:pt>
                <c:pt idx="14">
                  <c:v>24.26</c:v>
                </c:pt>
                <c:pt idx="15">
                  <c:v>26.52</c:v>
                </c:pt>
                <c:pt idx="16">
                  <c:v>40.270000000000003</c:v>
                </c:pt>
                <c:pt idx="17">
                  <c:v>20.84</c:v>
                </c:pt>
                <c:pt idx="18">
                  <c:v>15.66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58-4EA6-98C5-4E9B4CF82E11}"/>
            </c:ext>
          </c:extLst>
        </c:ser>
        <c:ser>
          <c:idx val="2"/>
          <c:order val="2"/>
          <c:tx>
            <c:strRef>
              <c:f>FRCO!$AN$2</c:f>
              <c:strCache>
                <c:ptCount val="1"/>
                <c:pt idx="0">
                  <c:v>FR99MSI000045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FRCO!$AK$3:$AK$21</c:f>
              <c:numCache>
                <c:formatCode>yyyy</c:formatCode>
                <c:ptCount val="19"/>
                <c:pt idx="0">
                  <c:v>36265</c:v>
                </c:pt>
                <c:pt idx="1">
                  <c:v>36631</c:v>
                </c:pt>
                <c:pt idx="2">
                  <c:v>36996</c:v>
                </c:pt>
                <c:pt idx="3">
                  <c:v>37361</c:v>
                </c:pt>
                <c:pt idx="4">
                  <c:v>37726</c:v>
                </c:pt>
                <c:pt idx="5">
                  <c:v>38092</c:v>
                </c:pt>
                <c:pt idx="6">
                  <c:v>38457</c:v>
                </c:pt>
                <c:pt idx="7">
                  <c:v>38822</c:v>
                </c:pt>
                <c:pt idx="8">
                  <c:v>39187</c:v>
                </c:pt>
                <c:pt idx="9">
                  <c:v>39553</c:v>
                </c:pt>
                <c:pt idx="10">
                  <c:v>39918</c:v>
                </c:pt>
                <c:pt idx="11">
                  <c:v>40283</c:v>
                </c:pt>
                <c:pt idx="12">
                  <c:v>40648</c:v>
                </c:pt>
                <c:pt idx="13">
                  <c:v>41014</c:v>
                </c:pt>
                <c:pt idx="14">
                  <c:v>41379</c:v>
                </c:pt>
                <c:pt idx="15">
                  <c:v>41744</c:v>
                </c:pt>
                <c:pt idx="16">
                  <c:v>42109</c:v>
                </c:pt>
                <c:pt idx="17">
                  <c:v>42475</c:v>
                </c:pt>
                <c:pt idx="18">
                  <c:v>42840</c:v>
                </c:pt>
              </c:numCache>
            </c:numRef>
          </c:cat>
          <c:val>
            <c:numRef>
              <c:f>FRCO!$AN$3:$AN$21</c:f>
              <c:numCache>
                <c:formatCode>General</c:formatCode>
                <c:ptCount val="19"/>
                <c:pt idx="0">
                  <c:v>8.3000000000000007</c:v>
                </c:pt>
                <c:pt idx="1">
                  <c:v>13</c:v>
                </c:pt>
                <c:pt idx="2">
                  <c:v>7.5</c:v>
                </c:pt>
                <c:pt idx="3">
                  <c:v>11.8</c:v>
                </c:pt>
                <c:pt idx="4">
                  <c:v>16</c:v>
                </c:pt>
                <c:pt idx="5">
                  <c:v>14.3</c:v>
                </c:pt>
                <c:pt idx="6">
                  <c:v>18</c:v>
                </c:pt>
                <c:pt idx="7">
                  <c:v>22</c:v>
                </c:pt>
                <c:pt idx="9">
                  <c:v>10.1</c:v>
                </c:pt>
                <c:pt idx="12">
                  <c:v>10.85</c:v>
                </c:pt>
                <c:pt idx="13">
                  <c:v>7.38</c:v>
                </c:pt>
                <c:pt idx="14">
                  <c:v>18.54</c:v>
                </c:pt>
                <c:pt idx="15">
                  <c:v>26.36</c:v>
                </c:pt>
                <c:pt idx="16">
                  <c:v>34.6</c:v>
                </c:pt>
                <c:pt idx="17">
                  <c:v>8.9700000000000006</c:v>
                </c:pt>
                <c:pt idx="18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58-4EA6-98C5-4E9B4CF82E11}"/>
            </c:ext>
          </c:extLst>
        </c:ser>
        <c:ser>
          <c:idx val="3"/>
          <c:order val="3"/>
          <c:tx>
            <c:strRef>
              <c:f>FRCO!$AO$2</c:f>
              <c:strCache>
                <c:ptCount val="1"/>
                <c:pt idx="0">
                  <c:v>FR99MSI000044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FRCO!$AK$3:$AK$21</c:f>
              <c:numCache>
                <c:formatCode>yyyy</c:formatCode>
                <c:ptCount val="19"/>
                <c:pt idx="0">
                  <c:v>36265</c:v>
                </c:pt>
                <c:pt idx="1">
                  <c:v>36631</c:v>
                </c:pt>
                <c:pt idx="2">
                  <c:v>36996</c:v>
                </c:pt>
                <c:pt idx="3">
                  <c:v>37361</c:v>
                </c:pt>
                <c:pt idx="4">
                  <c:v>37726</c:v>
                </c:pt>
                <c:pt idx="5">
                  <c:v>38092</c:v>
                </c:pt>
                <c:pt idx="6">
                  <c:v>38457</c:v>
                </c:pt>
                <c:pt idx="7">
                  <c:v>38822</c:v>
                </c:pt>
                <c:pt idx="8">
                  <c:v>39187</c:v>
                </c:pt>
                <c:pt idx="9">
                  <c:v>39553</c:v>
                </c:pt>
                <c:pt idx="10">
                  <c:v>39918</c:v>
                </c:pt>
                <c:pt idx="11">
                  <c:v>40283</c:v>
                </c:pt>
                <c:pt idx="12">
                  <c:v>40648</c:v>
                </c:pt>
                <c:pt idx="13">
                  <c:v>41014</c:v>
                </c:pt>
                <c:pt idx="14">
                  <c:v>41379</c:v>
                </c:pt>
                <c:pt idx="15">
                  <c:v>41744</c:v>
                </c:pt>
                <c:pt idx="16">
                  <c:v>42109</c:v>
                </c:pt>
                <c:pt idx="17">
                  <c:v>42475</c:v>
                </c:pt>
                <c:pt idx="18">
                  <c:v>42840</c:v>
                </c:pt>
              </c:numCache>
            </c:numRef>
          </c:cat>
          <c:val>
            <c:numRef>
              <c:f>FRCO!$AO$3:$AO$21</c:f>
              <c:numCache>
                <c:formatCode>General</c:formatCode>
                <c:ptCount val="19"/>
                <c:pt idx="0">
                  <c:v>10</c:v>
                </c:pt>
                <c:pt idx="1">
                  <c:v>26</c:v>
                </c:pt>
                <c:pt idx="2">
                  <c:v>0.2</c:v>
                </c:pt>
                <c:pt idx="3">
                  <c:v>0.2</c:v>
                </c:pt>
                <c:pt idx="4">
                  <c:v>22.6</c:v>
                </c:pt>
                <c:pt idx="5">
                  <c:v>23.8</c:v>
                </c:pt>
                <c:pt idx="6">
                  <c:v>23</c:v>
                </c:pt>
                <c:pt idx="7">
                  <c:v>25</c:v>
                </c:pt>
                <c:pt idx="8">
                  <c:v>30.7</c:v>
                </c:pt>
                <c:pt idx="9">
                  <c:v>28.9</c:v>
                </c:pt>
                <c:pt idx="10">
                  <c:v>16</c:v>
                </c:pt>
                <c:pt idx="11">
                  <c:v>23.84</c:v>
                </c:pt>
                <c:pt idx="12">
                  <c:v>20.77</c:v>
                </c:pt>
                <c:pt idx="13">
                  <c:v>21.73</c:v>
                </c:pt>
                <c:pt idx="14">
                  <c:v>25.89</c:v>
                </c:pt>
                <c:pt idx="15">
                  <c:v>24.05</c:v>
                </c:pt>
                <c:pt idx="16">
                  <c:v>19.600000000000001</c:v>
                </c:pt>
                <c:pt idx="17">
                  <c:v>29.39</c:v>
                </c:pt>
                <c:pt idx="18">
                  <c:v>13.65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58-4EA6-98C5-4E9B4CF82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8742863"/>
        <c:axId val="2058744111"/>
      </c:lineChart>
      <c:dateAx>
        <c:axId val="20587428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bg2">
                        <a:lumMod val="25000"/>
                      </a:schemeClr>
                    </a:solidFill>
                  </a:rPr>
                  <a:t>Survey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2">
                      <a:lumMod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744111"/>
        <c:crosses val="autoZero"/>
        <c:auto val="1"/>
        <c:lblOffset val="100"/>
        <c:baseTimeUnit val="months"/>
        <c:majorUnit val="2"/>
        <c:majorTimeUnit val="years"/>
      </c:dateAx>
      <c:valAx>
        <c:axId val="205874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bg2">
                        <a:lumMod val="25000"/>
                      </a:schemeClr>
                    </a:solidFill>
                  </a:rPr>
                  <a:t>D50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12572907553222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2">
                      <a:lumMod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874286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7447233158355219E-2"/>
          <c:y val="0.85532298046077571"/>
          <c:w val="0.94163331146106755"/>
          <c:h val="0.116899241761446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2">
                  <a:lumMod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7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100" b="0" i="0" u="none" strike="noStrike" kern="1200" cap="none" spc="50" baseline="0">
                <a:solidFill>
                  <a:schemeClr val="bg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% Relative Change: Median Particle Size</a:t>
            </a:r>
          </a:p>
          <a:p>
            <a:pPr algn="ctr" rtl="0">
              <a:defRPr sz="1100"/>
            </a:pP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100" b="0" i="0" u="none" strike="noStrike" kern="1200" cap="none" spc="50" baseline="0">
              <a:solidFill>
                <a:schemeClr val="bg2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824621375042281"/>
          <c:y val="0.10839179885123054"/>
          <c:w val="0.84887797219932426"/>
          <c:h val="0.55256388603598461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FRCO!$AN$28</c:f>
              <c:strCache>
                <c:ptCount val="1"/>
                <c:pt idx="0">
                  <c:v>FR99MSI000045</c:v>
                </c:pt>
              </c:strCache>
            </c:strRef>
          </c:tx>
          <c:spPr>
            <a:solidFill>
              <a:srgbClr val="00B0F0"/>
            </a:solidFill>
            <a:ln w="63500" cap="flat" cmpd="sng" algn="ctr">
              <a:solidFill>
                <a:srgbClr val="00B0F0"/>
              </a:solidFill>
              <a:miter lim="800000"/>
            </a:ln>
            <a:effectLst/>
          </c:spPr>
          <c:invertIfNegative val="0"/>
          <c:cat>
            <c:numRef>
              <c:f>FRCO!$AK$29:$AK$47</c:f>
              <c:numCache>
                <c:formatCode>yyyy</c:formatCode>
                <c:ptCount val="19"/>
                <c:pt idx="1">
                  <c:v>36631</c:v>
                </c:pt>
                <c:pt idx="2">
                  <c:v>36996</c:v>
                </c:pt>
                <c:pt idx="3">
                  <c:v>37361</c:v>
                </c:pt>
                <c:pt idx="4">
                  <c:v>37726</c:v>
                </c:pt>
                <c:pt idx="5">
                  <c:v>38092</c:v>
                </c:pt>
                <c:pt idx="6">
                  <c:v>38457</c:v>
                </c:pt>
                <c:pt idx="7">
                  <c:v>38822</c:v>
                </c:pt>
                <c:pt idx="8">
                  <c:v>39187</c:v>
                </c:pt>
                <c:pt idx="9">
                  <c:v>39553</c:v>
                </c:pt>
                <c:pt idx="10">
                  <c:v>39918</c:v>
                </c:pt>
                <c:pt idx="11">
                  <c:v>40283</c:v>
                </c:pt>
                <c:pt idx="12">
                  <c:v>40648</c:v>
                </c:pt>
                <c:pt idx="13">
                  <c:v>41014</c:v>
                </c:pt>
                <c:pt idx="14">
                  <c:v>41379</c:v>
                </c:pt>
                <c:pt idx="15">
                  <c:v>41744</c:v>
                </c:pt>
                <c:pt idx="16">
                  <c:v>42109</c:v>
                </c:pt>
                <c:pt idx="17">
                  <c:v>42475</c:v>
                </c:pt>
                <c:pt idx="18">
                  <c:v>42840</c:v>
                </c:pt>
              </c:numCache>
            </c:numRef>
          </c:cat>
          <c:val>
            <c:numRef>
              <c:f>FRCO!$AN$29:$AN$47</c:f>
              <c:numCache>
                <c:formatCode>#,##0.00</c:formatCode>
                <c:ptCount val="19"/>
                <c:pt idx="1">
                  <c:v>56.626506024096365</c:v>
                </c:pt>
                <c:pt idx="2">
                  <c:v>-9.6385542168674778</c:v>
                </c:pt>
                <c:pt idx="3">
                  <c:v>42.168674698795179</c:v>
                </c:pt>
                <c:pt idx="4">
                  <c:v>92.771084337349379</c:v>
                </c:pt>
                <c:pt idx="5">
                  <c:v>72.289156626506013</c:v>
                </c:pt>
                <c:pt idx="6">
                  <c:v>116.86746987951805</c:v>
                </c:pt>
                <c:pt idx="7">
                  <c:v>165.06024096385542</c:v>
                </c:pt>
                <c:pt idx="9">
                  <c:v>21.686746987951793</c:v>
                </c:pt>
                <c:pt idx="12">
                  <c:v>30.722891566265041</c:v>
                </c:pt>
                <c:pt idx="13">
                  <c:v>-11.0843373493976</c:v>
                </c:pt>
                <c:pt idx="14">
                  <c:v>123.37349397590359</c:v>
                </c:pt>
                <c:pt idx="15">
                  <c:v>217.59036144578312</c:v>
                </c:pt>
                <c:pt idx="16">
                  <c:v>316.86746987951807</c:v>
                </c:pt>
                <c:pt idx="17">
                  <c:v>8.0722891566265034</c:v>
                </c:pt>
                <c:pt idx="18">
                  <c:v>-63.855421686746993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AC-4A1B-BD4F-63DC3A17EA31}"/>
            </c:ext>
          </c:extLst>
        </c:ser>
        <c:ser>
          <c:idx val="3"/>
          <c:order val="3"/>
          <c:tx>
            <c:strRef>
              <c:f>FRCO!$AO$28</c:f>
              <c:strCache>
                <c:ptCount val="1"/>
                <c:pt idx="0">
                  <c:v>FR99MSI000044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 w="22225" cap="flat" cmpd="sng" algn="ctr">
              <a:solidFill>
                <a:schemeClr val="accent1">
                  <a:lumMod val="50000"/>
                </a:schemeClr>
              </a:solidFill>
              <a:miter lim="800000"/>
            </a:ln>
            <a:effectLst/>
          </c:spPr>
          <c:invertIfNegative val="0"/>
          <c:cat>
            <c:numRef>
              <c:f>FRCO!$AK$29:$AK$47</c:f>
              <c:numCache>
                <c:formatCode>yyyy</c:formatCode>
                <c:ptCount val="19"/>
                <c:pt idx="1">
                  <c:v>36631</c:v>
                </c:pt>
                <c:pt idx="2">
                  <c:v>36996</c:v>
                </c:pt>
                <c:pt idx="3">
                  <c:v>37361</c:v>
                </c:pt>
                <c:pt idx="4">
                  <c:v>37726</c:v>
                </c:pt>
                <c:pt idx="5">
                  <c:v>38092</c:v>
                </c:pt>
                <c:pt idx="6">
                  <c:v>38457</c:v>
                </c:pt>
                <c:pt idx="7">
                  <c:v>38822</c:v>
                </c:pt>
                <c:pt idx="8">
                  <c:v>39187</c:v>
                </c:pt>
                <c:pt idx="9">
                  <c:v>39553</c:v>
                </c:pt>
                <c:pt idx="10">
                  <c:v>39918</c:v>
                </c:pt>
                <c:pt idx="11">
                  <c:v>40283</c:v>
                </c:pt>
                <c:pt idx="12">
                  <c:v>40648</c:v>
                </c:pt>
                <c:pt idx="13">
                  <c:v>41014</c:v>
                </c:pt>
                <c:pt idx="14">
                  <c:v>41379</c:v>
                </c:pt>
                <c:pt idx="15">
                  <c:v>41744</c:v>
                </c:pt>
                <c:pt idx="16">
                  <c:v>42109</c:v>
                </c:pt>
                <c:pt idx="17">
                  <c:v>42475</c:v>
                </c:pt>
                <c:pt idx="18">
                  <c:v>42840</c:v>
                </c:pt>
              </c:numCache>
            </c:numRef>
          </c:cat>
          <c:val>
            <c:numRef>
              <c:f>FRCO!$AO$29:$AO$47</c:f>
              <c:numCache>
                <c:formatCode>#,##0.00</c:formatCode>
                <c:ptCount val="19"/>
                <c:pt idx="1">
                  <c:v>160</c:v>
                </c:pt>
                <c:pt idx="2">
                  <c:v>-98.000000000000014</c:v>
                </c:pt>
                <c:pt idx="3">
                  <c:v>-98.000000000000014</c:v>
                </c:pt>
                <c:pt idx="4">
                  <c:v>126.00000000000003</c:v>
                </c:pt>
                <c:pt idx="5">
                  <c:v>138</c:v>
                </c:pt>
                <c:pt idx="6">
                  <c:v>130</c:v>
                </c:pt>
                <c:pt idx="7">
                  <c:v>150</c:v>
                </c:pt>
                <c:pt idx="8">
                  <c:v>206.99999999999997</c:v>
                </c:pt>
                <c:pt idx="9">
                  <c:v>189</c:v>
                </c:pt>
                <c:pt idx="10">
                  <c:v>60</c:v>
                </c:pt>
                <c:pt idx="11">
                  <c:v>138.39999999999998</c:v>
                </c:pt>
                <c:pt idx="12">
                  <c:v>107.69999999999999</c:v>
                </c:pt>
                <c:pt idx="13">
                  <c:v>117.30000000000001</c:v>
                </c:pt>
                <c:pt idx="14">
                  <c:v>158.9</c:v>
                </c:pt>
                <c:pt idx="15">
                  <c:v>140.5</c:v>
                </c:pt>
                <c:pt idx="16">
                  <c:v>96.000000000000014</c:v>
                </c:pt>
                <c:pt idx="17">
                  <c:v>193.9</c:v>
                </c:pt>
                <c:pt idx="18">
                  <c:v>36.500000000000007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AC-4A1B-BD4F-63DC3A17EA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7713247"/>
        <c:axId val="148771491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FRCO!$AL$28</c15:sqref>
                        </c15:formulaRef>
                      </c:ext>
                    </c:extLst>
                    <c:strCache>
                      <c:ptCount val="1"/>
                      <c:pt idx="0">
                        <c:v>FR99MSI000043</c:v>
                      </c:pt>
                    </c:strCache>
                  </c:strRef>
                </c:tx>
                <c:spPr>
                  <a:noFill/>
                  <a:ln w="25400" cap="flat" cmpd="sng" algn="ctr">
                    <a:solidFill>
                      <a:schemeClr val="accent1"/>
                    </a:solidFill>
                    <a:miter lim="800000"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FRCO!$AK$29:$AK$47</c15:sqref>
                        </c15:formulaRef>
                      </c:ext>
                    </c:extLst>
                    <c:numCache>
                      <c:formatCode>yyyy</c:formatCode>
                      <c:ptCount val="19"/>
                      <c:pt idx="1">
                        <c:v>36631</c:v>
                      </c:pt>
                      <c:pt idx="2">
                        <c:v>36996</c:v>
                      </c:pt>
                      <c:pt idx="3">
                        <c:v>37361</c:v>
                      </c:pt>
                      <c:pt idx="4">
                        <c:v>37726</c:v>
                      </c:pt>
                      <c:pt idx="5">
                        <c:v>38092</c:v>
                      </c:pt>
                      <c:pt idx="6">
                        <c:v>38457</c:v>
                      </c:pt>
                      <c:pt idx="7">
                        <c:v>38822</c:v>
                      </c:pt>
                      <c:pt idx="8">
                        <c:v>39187</c:v>
                      </c:pt>
                      <c:pt idx="9">
                        <c:v>39553</c:v>
                      </c:pt>
                      <c:pt idx="10">
                        <c:v>39918</c:v>
                      </c:pt>
                      <c:pt idx="11">
                        <c:v>40283</c:v>
                      </c:pt>
                      <c:pt idx="12">
                        <c:v>40648</c:v>
                      </c:pt>
                      <c:pt idx="13">
                        <c:v>41014</c:v>
                      </c:pt>
                      <c:pt idx="14">
                        <c:v>41379</c:v>
                      </c:pt>
                      <c:pt idx="15">
                        <c:v>41744</c:v>
                      </c:pt>
                      <c:pt idx="16">
                        <c:v>42109</c:v>
                      </c:pt>
                      <c:pt idx="17">
                        <c:v>42475</c:v>
                      </c:pt>
                      <c:pt idx="18">
                        <c:v>42840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FRCO!$AL$29:$AL$47</c15:sqref>
                        </c15:formulaRef>
                      </c:ext>
                    </c:extLst>
                    <c:numCache>
                      <c:formatCode>#,##0.00</c:formatCode>
                      <c:ptCount val="19"/>
                      <c:pt idx="1">
                        <c:v>-9.0909090909090917</c:v>
                      </c:pt>
                      <c:pt idx="2">
                        <c:v>-59.090909090909093</c:v>
                      </c:pt>
                      <c:pt idx="3">
                        <c:v>35.454545454545453</c:v>
                      </c:pt>
                      <c:pt idx="4">
                        <c:v>118.18181818181819</c:v>
                      </c:pt>
                      <c:pt idx="5">
                        <c:v>100</c:v>
                      </c:pt>
                      <c:pt idx="6">
                        <c:v>127.27272727272727</c:v>
                      </c:pt>
                      <c:pt idx="7">
                        <c:v>150</c:v>
                      </c:pt>
                      <c:pt idx="8">
                        <c:v>159.09090909090909</c:v>
                      </c:pt>
                      <c:pt idx="9">
                        <c:v>-1.8181818181818119</c:v>
                      </c:pt>
                      <c:pt idx="10">
                        <c:v>83.636363636363626</c:v>
                      </c:pt>
                      <c:pt idx="11">
                        <c:v>164.18181818181816</c:v>
                      </c:pt>
                      <c:pt idx="12">
                        <c:v>31.181818181818176</c:v>
                      </c:pt>
                      <c:pt idx="13">
                        <c:v>55.454545454545467</c:v>
                      </c:pt>
                      <c:pt idx="14">
                        <c:v>114.45454545454545</c:v>
                      </c:pt>
                      <c:pt idx="15">
                        <c:v>45.454545454545453</c:v>
                      </c:pt>
                      <c:pt idx="16">
                        <c:v>60.454545454545439</c:v>
                      </c:pt>
                      <c:pt idx="17">
                        <c:v>19.818181818181817</c:v>
                      </c:pt>
                      <c:pt idx="18">
                        <c:v>14.363636363636365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0AC-4A1B-BD4F-63DC3A17EA31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FRCO!$AM$28</c15:sqref>
                        </c15:formulaRef>
                      </c:ext>
                    </c:extLst>
                    <c:strCache>
                      <c:ptCount val="1"/>
                      <c:pt idx="0">
                        <c:v>FR99MSI000042</c:v>
                      </c:pt>
                    </c:strCache>
                  </c:strRef>
                </c:tx>
                <c:spPr>
                  <a:noFill/>
                  <a:ln w="25400" cap="flat" cmpd="sng" algn="ctr">
                    <a:solidFill>
                      <a:schemeClr val="accent2"/>
                    </a:solidFill>
                    <a:miter lim="800000"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FRCO!$AK$29:$AK$47</c15:sqref>
                        </c15:formulaRef>
                      </c:ext>
                    </c:extLst>
                    <c:numCache>
                      <c:formatCode>yyyy</c:formatCode>
                      <c:ptCount val="19"/>
                      <c:pt idx="1">
                        <c:v>36631</c:v>
                      </c:pt>
                      <c:pt idx="2">
                        <c:v>36996</c:v>
                      </c:pt>
                      <c:pt idx="3">
                        <c:v>37361</c:v>
                      </c:pt>
                      <c:pt idx="4">
                        <c:v>37726</c:v>
                      </c:pt>
                      <c:pt idx="5">
                        <c:v>38092</c:v>
                      </c:pt>
                      <c:pt idx="6">
                        <c:v>38457</c:v>
                      </c:pt>
                      <c:pt idx="7">
                        <c:v>38822</c:v>
                      </c:pt>
                      <c:pt idx="8">
                        <c:v>39187</c:v>
                      </c:pt>
                      <c:pt idx="9">
                        <c:v>39553</c:v>
                      </c:pt>
                      <c:pt idx="10">
                        <c:v>39918</c:v>
                      </c:pt>
                      <c:pt idx="11">
                        <c:v>40283</c:v>
                      </c:pt>
                      <c:pt idx="12">
                        <c:v>40648</c:v>
                      </c:pt>
                      <c:pt idx="13">
                        <c:v>41014</c:v>
                      </c:pt>
                      <c:pt idx="14">
                        <c:v>41379</c:v>
                      </c:pt>
                      <c:pt idx="15">
                        <c:v>41744</c:v>
                      </c:pt>
                      <c:pt idx="16">
                        <c:v>42109</c:v>
                      </c:pt>
                      <c:pt idx="17">
                        <c:v>42475</c:v>
                      </c:pt>
                      <c:pt idx="18">
                        <c:v>42840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FRCO!$AM$29:$AM$47</c15:sqref>
                        </c15:formulaRef>
                      </c:ext>
                    </c:extLst>
                    <c:numCache>
                      <c:formatCode>#,##0.00</c:formatCode>
                      <c:ptCount val="19"/>
                      <c:pt idx="1">
                        <c:v>41.17647058823529</c:v>
                      </c:pt>
                      <c:pt idx="2">
                        <c:v>-43.529411764705884</c:v>
                      </c:pt>
                      <c:pt idx="3">
                        <c:v>-42.35294117647058</c:v>
                      </c:pt>
                      <c:pt idx="4">
                        <c:v>85.882352941176478</c:v>
                      </c:pt>
                      <c:pt idx="5">
                        <c:v>58.82352941176471</c:v>
                      </c:pt>
                      <c:pt idx="6">
                        <c:v>76.470588235294116</c:v>
                      </c:pt>
                      <c:pt idx="7">
                        <c:v>167.05882352941174</c:v>
                      </c:pt>
                      <c:pt idx="8">
                        <c:v>183.52941176470588</c:v>
                      </c:pt>
                      <c:pt idx="9">
                        <c:v>214.11764705882354</c:v>
                      </c:pt>
                      <c:pt idx="10">
                        <c:v>208.23529411764702</c:v>
                      </c:pt>
                      <c:pt idx="11">
                        <c:v>378.47058823529414</c:v>
                      </c:pt>
                      <c:pt idx="12">
                        <c:v>31.647058823529406</c:v>
                      </c:pt>
                      <c:pt idx="13">
                        <c:v>203.64705882352939</c:v>
                      </c:pt>
                      <c:pt idx="14">
                        <c:v>185.41176470588238</c:v>
                      </c:pt>
                      <c:pt idx="15">
                        <c:v>212</c:v>
                      </c:pt>
                      <c:pt idx="16">
                        <c:v>373.76470588235298</c:v>
                      </c:pt>
                      <c:pt idx="17">
                        <c:v>145.17647058823528</c:v>
                      </c:pt>
                      <c:pt idx="18">
                        <c:v>84.235294117647058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0AC-4A1B-BD4F-63DC3A17EA31}"/>
                  </c:ext>
                </c:extLst>
              </c15:ser>
            </c15:filteredBarSeries>
          </c:ext>
        </c:extLst>
      </c:barChart>
      <c:dateAx>
        <c:axId val="1487713247"/>
        <c:scaling>
          <c:orientation val="minMax"/>
          <c:max val="42735"/>
          <c:min val="36525"/>
        </c:scaling>
        <c:delete val="0"/>
        <c:axPos val="b"/>
        <c:numFmt formatCode="yyyy" sourceLinked="1"/>
        <c:majorTickMark val="out"/>
        <c:minorTickMark val="none"/>
        <c:tickLblPos val="low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4911"/>
        <c:crosses val="autoZero"/>
        <c:auto val="0"/>
        <c:lblOffset val="100"/>
        <c:baseTimeUnit val="months"/>
        <c:majorUnit val="2"/>
        <c:majorTimeUnit val="years"/>
      </c:dateAx>
      <c:valAx>
        <c:axId val="1487714911"/>
        <c:scaling>
          <c:orientation val="minMax"/>
          <c:max val="360"/>
          <c:min val="-12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3247"/>
        <c:crosses val="autoZero"/>
        <c:crossBetween val="midCat"/>
        <c:majorUnit val="60"/>
        <c:minorUnit val="1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bg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solidFill>
            <a:schemeClr val="bg2">
              <a:lumMod val="7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50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100" b="0" i="0" u="none" strike="noStrike" kern="1200" cap="none" spc="50" baseline="0">
                <a:solidFill>
                  <a:schemeClr val="bg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% Relative Change: Median Particle Size</a:t>
            </a:r>
          </a:p>
          <a:p>
            <a:pPr algn="ctr" rtl="0">
              <a:defRPr sz="1100"/>
            </a:pP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100" b="0" i="0" u="none" strike="noStrike" kern="1200" cap="none" spc="50" baseline="0">
              <a:solidFill>
                <a:schemeClr val="bg2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824621375042281"/>
          <c:y val="0.11225653315074745"/>
          <c:w val="0.84887797219932426"/>
          <c:h val="0.548699151736467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FRCO!$AL$28</c:f>
              <c:strCache>
                <c:ptCount val="1"/>
                <c:pt idx="0">
                  <c:v>FR99MSI000043</c:v>
                </c:pt>
              </c:strCache>
              <c:extLst xmlns:c15="http://schemas.microsoft.com/office/drawing/2012/chart"/>
            </c:strRef>
          </c:tx>
          <c:spPr>
            <a:solidFill>
              <a:schemeClr val="accent4"/>
            </a:solidFill>
            <a:ln w="63500" cap="flat" cmpd="sng" algn="ctr">
              <a:solidFill>
                <a:schemeClr val="accent4"/>
              </a:solidFill>
              <a:miter lim="800000"/>
            </a:ln>
            <a:effectLst/>
          </c:spPr>
          <c:invertIfNegative val="0"/>
          <c:cat>
            <c:numRef>
              <c:f>FRCO!$AK$29:$AK$47</c:f>
              <c:numCache>
                <c:formatCode>yyyy</c:formatCode>
                <c:ptCount val="19"/>
                <c:pt idx="1">
                  <c:v>36631</c:v>
                </c:pt>
                <c:pt idx="2">
                  <c:v>36996</c:v>
                </c:pt>
                <c:pt idx="3">
                  <c:v>37361</c:v>
                </c:pt>
                <c:pt idx="4">
                  <c:v>37726</c:v>
                </c:pt>
                <c:pt idx="5">
                  <c:v>38092</c:v>
                </c:pt>
                <c:pt idx="6">
                  <c:v>38457</c:v>
                </c:pt>
                <c:pt idx="7">
                  <c:v>38822</c:v>
                </c:pt>
                <c:pt idx="8">
                  <c:v>39187</c:v>
                </c:pt>
                <c:pt idx="9">
                  <c:v>39553</c:v>
                </c:pt>
                <c:pt idx="10">
                  <c:v>39918</c:v>
                </c:pt>
                <c:pt idx="11">
                  <c:v>40283</c:v>
                </c:pt>
                <c:pt idx="12">
                  <c:v>40648</c:v>
                </c:pt>
                <c:pt idx="13">
                  <c:v>41014</c:v>
                </c:pt>
                <c:pt idx="14">
                  <c:v>41379</c:v>
                </c:pt>
                <c:pt idx="15">
                  <c:v>41744</c:v>
                </c:pt>
                <c:pt idx="16">
                  <c:v>42109</c:v>
                </c:pt>
                <c:pt idx="17">
                  <c:v>42475</c:v>
                </c:pt>
                <c:pt idx="18">
                  <c:v>42840</c:v>
                </c:pt>
              </c:numCache>
              <c:extLst xmlns:c15="http://schemas.microsoft.com/office/drawing/2012/chart"/>
            </c:numRef>
          </c:cat>
          <c:val>
            <c:numRef>
              <c:f>FRCO!$AL$29:$AL$47</c:f>
              <c:numCache>
                <c:formatCode>#,##0.00</c:formatCode>
                <c:ptCount val="19"/>
                <c:pt idx="1">
                  <c:v>-9.0909090909090917</c:v>
                </c:pt>
                <c:pt idx="2">
                  <c:v>-59.090909090909093</c:v>
                </c:pt>
                <c:pt idx="3">
                  <c:v>35.454545454545453</c:v>
                </c:pt>
                <c:pt idx="4">
                  <c:v>118.18181818181819</c:v>
                </c:pt>
                <c:pt idx="5">
                  <c:v>100</c:v>
                </c:pt>
                <c:pt idx="6">
                  <c:v>127.27272727272727</c:v>
                </c:pt>
                <c:pt idx="7">
                  <c:v>150</c:v>
                </c:pt>
                <c:pt idx="8">
                  <c:v>159.09090909090909</c:v>
                </c:pt>
                <c:pt idx="9">
                  <c:v>-1.8181818181818119</c:v>
                </c:pt>
                <c:pt idx="10">
                  <c:v>83.636363636363626</c:v>
                </c:pt>
                <c:pt idx="11">
                  <c:v>164.18181818181816</c:v>
                </c:pt>
                <c:pt idx="12">
                  <c:v>31.181818181818176</c:v>
                </c:pt>
                <c:pt idx="13">
                  <c:v>55.454545454545467</c:v>
                </c:pt>
                <c:pt idx="14">
                  <c:v>114.45454545454545</c:v>
                </c:pt>
                <c:pt idx="15">
                  <c:v>45.454545454545453</c:v>
                </c:pt>
                <c:pt idx="16">
                  <c:v>60.454545454545439</c:v>
                </c:pt>
                <c:pt idx="17">
                  <c:v>19.818181818181817</c:v>
                </c:pt>
                <c:pt idx="18">
                  <c:v>14.363636363636365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2-AB2B-4C04-9D12-41DBAEA7D99C}"/>
            </c:ext>
          </c:extLst>
        </c:ser>
        <c:ser>
          <c:idx val="1"/>
          <c:order val="1"/>
          <c:tx>
            <c:strRef>
              <c:f>FRCO!$AM$28</c:f>
              <c:strCache>
                <c:ptCount val="1"/>
                <c:pt idx="0">
                  <c:v>FR99MSI000042</c:v>
                </c:pt>
              </c:strCache>
              <c:extLst xmlns:c15="http://schemas.microsoft.com/office/drawing/2012/chart"/>
            </c:strRef>
          </c:tx>
          <c:spPr>
            <a:solidFill>
              <a:srgbClr val="C00000"/>
            </a:solidFill>
            <a:ln w="22225" cap="flat" cmpd="sng" algn="ctr">
              <a:solidFill>
                <a:srgbClr val="C00000"/>
              </a:solidFill>
              <a:miter lim="800000"/>
            </a:ln>
            <a:effectLst/>
          </c:spPr>
          <c:invertIfNegative val="0"/>
          <c:cat>
            <c:numRef>
              <c:f>FRCO!$AK$29:$AK$47</c:f>
              <c:numCache>
                <c:formatCode>yyyy</c:formatCode>
                <c:ptCount val="19"/>
                <c:pt idx="1">
                  <c:v>36631</c:v>
                </c:pt>
                <c:pt idx="2">
                  <c:v>36996</c:v>
                </c:pt>
                <c:pt idx="3">
                  <c:v>37361</c:v>
                </c:pt>
                <c:pt idx="4">
                  <c:v>37726</c:v>
                </c:pt>
                <c:pt idx="5">
                  <c:v>38092</c:v>
                </c:pt>
                <c:pt idx="6">
                  <c:v>38457</c:v>
                </c:pt>
                <c:pt idx="7">
                  <c:v>38822</c:v>
                </c:pt>
                <c:pt idx="8">
                  <c:v>39187</c:v>
                </c:pt>
                <c:pt idx="9">
                  <c:v>39553</c:v>
                </c:pt>
                <c:pt idx="10">
                  <c:v>39918</c:v>
                </c:pt>
                <c:pt idx="11">
                  <c:v>40283</c:v>
                </c:pt>
                <c:pt idx="12">
                  <c:v>40648</c:v>
                </c:pt>
                <c:pt idx="13">
                  <c:v>41014</c:v>
                </c:pt>
                <c:pt idx="14">
                  <c:v>41379</c:v>
                </c:pt>
                <c:pt idx="15">
                  <c:v>41744</c:v>
                </c:pt>
                <c:pt idx="16">
                  <c:v>42109</c:v>
                </c:pt>
                <c:pt idx="17">
                  <c:v>42475</c:v>
                </c:pt>
                <c:pt idx="18">
                  <c:v>42840</c:v>
                </c:pt>
              </c:numCache>
              <c:extLst xmlns:c15="http://schemas.microsoft.com/office/drawing/2012/chart"/>
            </c:numRef>
          </c:cat>
          <c:val>
            <c:numRef>
              <c:f>FRCO!$AM$29:$AM$47</c:f>
              <c:numCache>
                <c:formatCode>#,##0.00</c:formatCode>
                <c:ptCount val="19"/>
                <c:pt idx="1">
                  <c:v>41.17647058823529</c:v>
                </c:pt>
                <c:pt idx="2">
                  <c:v>-43.529411764705884</c:v>
                </c:pt>
                <c:pt idx="3">
                  <c:v>-42.35294117647058</c:v>
                </c:pt>
                <c:pt idx="4">
                  <c:v>85.882352941176478</c:v>
                </c:pt>
                <c:pt idx="5">
                  <c:v>58.82352941176471</c:v>
                </c:pt>
                <c:pt idx="6">
                  <c:v>76.470588235294116</c:v>
                </c:pt>
                <c:pt idx="7">
                  <c:v>167.05882352941174</c:v>
                </c:pt>
                <c:pt idx="8">
                  <c:v>183.52941176470588</c:v>
                </c:pt>
                <c:pt idx="9">
                  <c:v>214.11764705882354</c:v>
                </c:pt>
                <c:pt idx="10">
                  <c:v>208.23529411764702</c:v>
                </c:pt>
                <c:pt idx="11">
                  <c:v>378.47058823529414</c:v>
                </c:pt>
                <c:pt idx="12">
                  <c:v>31.647058823529406</c:v>
                </c:pt>
                <c:pt idx="13">
                  <c:v>203.64705882352939</c:v>
                </c:pt>
                <c:pt idx="14">
                  <c:v>185.41176470588238</c:v>
                </c:pt>
                <c:pt idx="15">
                  <c:v>212</c:v>
                </c:pt>
                <c:pt idx="16">
                  <c:v>373.76470588235298</c:v>
                </c:pt>
                <c:pt idx="17">
                  <c:v>145.17647058823528</c:v>
                </c:pt>
                <c:pt idx="18">
                  <c:v>84.235294117647058</c:v>
                </c:pt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3-AB2B-4C04-9D12-41DBAEA7D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7713247"/>
        <c:axId val="1487714911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FRCO!$AN$28</c15:sqref>
                        </c15:formulaRef>
                      </c:ext>
                    </c:extLst>
                    <c:strCache>
                      <c:ptCount val="1"/>
                      <c:pt idx="0">
                        <c:v>FR99MSI000045</c:v>
                      </c:pt>
                    </c:strCache>
                  </c:strRef>
                </c:tx>
                <c:spPr>
                  <a:solidFill>
                    <a:srgbClr val="00B0F0"/>
                  </a:solidFill>
                  <a:ln w="25400" cap="flat" cmpd="sng" algn="ctr">
                    <a:solidFill>
                      <a:srgbClr val="00B0F0"/>
                    </a:solidFill>
                    <a:miter lim="800000"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FRCO!$AK$29:$AK$47</c15:sqref>
                        </c15:formulaRef>
                      </c:ext>
                    </c:extLst>
                    <c:numCache>
                      <c:formatCode>yyyy</c:formatCode>
                      <c:ptCount val="19"/>
                      <c:pt idx="1">
                        <c:v>36631</c:v>
                      </c:pt>
                      <c:pt idx="2">
                        <c:v>36996</c:v>
                      </c:pt>
                      <c:pt idx="3">
                        <c:v>37361</c:v>
                      </c:pt>
                      <c:pt idx="4">
                        <c:v>37726</c:v>
                      </c:pt>
                      <c:pt idx="5">
                        <c:v>38092</c:v>
                      </c:pt>
                      <c:pt idx="6">
                        <c:v>38457</c:v>
                      </c:pt>
                      <c:pt idx="7">
                        <c:v>38822</c:v>
                      </c:pt>
                      <c:pt idx="8">
                        <c:v>39187</c:v>
                      </c:pt>
                      <c:pt idx="9">
                        <c:v>39553</c:v>
                      </c:pt>
                      <c:pt idx="10">
                        <c:v>39918</c:v>
                      </c:pt>
                      <c:pt idx="11">
                        <c:v>40283</c:v>
                      </c:pt>
                      <c:pt idx="12">
                        <c:v>40648</c:v>
                      </c:pt>
                      <c:pt idx="13">
                        <c:v>41014</c:v>
                      </c:pt>
                      <c:pt idx="14">
                        <c:v>41379</c:v>
                      </c:pt>
                      <c:pt idx="15">
                        <c:v>41744</c:v>
                      </c:pt>
                      <c:pt idx="16">
                        <c:v>42109</c:v>
                      </c:pt>
                      <c:pt idx="17">
                        <c:v>42475</c:v>
                      </c:pt>
                      <c:pt idx="18">
                        <c:v>42840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FRCO!$AN$29:$AN$47</c15:sqref>
                        </c15:formulaRef>
                      </c:ext>
                    </c:extLst>
                    <c:numCache>
                      <c:formatCode>#,##0.00</c:formatCode>
                      <c:ptCount val="19"/>
                      <c:pt idx="1">
                        <c:v>56.626506024096365</c:v>
                      </c:pt>
                      <c:pt idx="2">
                        <c:v>-9.6385542168674778</c:v>
                      </c:pt>
                      <c:pt idx="3">
                        <c:v>42.168674698795179</c:v>
                      </c:pt>
                      <c:pt idx="4">
                        <c:v>92.771084337349379</c:v>
                      </c:pt>
                      <c:pt idx="5">
                        <c:v>72.289156626506013</c:v>
                      </c:pt>
                      <c:pt idx="6">
                        <c:v>116.86746987951805</c:v>
                      </c:pt>
                      <c:pt idx="7">
                        <c:v>165.06024096385542</c:v>
                      </c:pt>
                      <c:pt idx="9">
                        <c:v>21.686746987951793</c:v>
                      </c:pt>
                      <c:pt idx="12">
                        <c:v>30.722891566265041</c:v>
                      </c:pt>
                      <c:pt idx="13">
                        <c:v>-11.0843373493976</c:v>
                      </c:pt>
                      <c:pt idx="14">
                        <c:v>123.37349397590359</c:v>
                      </c:pt>
                      <c:pt idx="15">
                        <c:v>217.59036144578312</c:v>
                      </c:pt>
                      <c:pt idx="16">
                        <c:v>316.86746987951807</c:v>
                      </c:pt>
                      <c:pt idx="17">
                        <c:v>8.0722891566265034</c:v>
                      </c:pt>
                      <c:pt idx="18">
                        <c:v>-63.855421686746993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AB2B-4C04-9D12-41DBAEA7D99C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FRCO!$AO$28</c15:sqref>
                        </c15:formulaRef>
                      </c:ext>
                    </c:extLst>
                    <c:strCache>
                      <c:ptCount val="1"/>
                      <c:pt idx="0">
                        <c:v>FR99MSI000044</c:v>
                      </c:pt>
                    </c:strCache>
                  </c:strRef>
                </c:tx>
                <c:spPr>
                  <a:solidFill>
                    <a:schemeClr val="accent1">
                      <a:lumMod val="50000"/>
                    </a:schemeClr>
                  </a:solidFill>
                  <a:ln w="25400" cap="flat" cmpd="sng" algn="ctr">
                    <a:solidFill>
                      <a:schemeClr val="accent1">
                        <a:lumMod val="50000"/>
                      </a:schemeClr>
                    </a:solidFill>
                    <a:miter lim="800000"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FRCO!$AK$29:$AK$47</c15:sqref>
                        </c15:formulaRef>
                      </c:ext>
                    </c:extLst>
                    <c:numCache>
                      <c:formatCode>yyyy</c:formatCode>
                      <c:ptCount val="19"/>
                      <c:pt idx="1">
                        <c:v>36631</c:v>
                      </c:pt>
                      <c:pt idx="2">
                        <c:v>36996</c:v>
                      </c:pt>
                      <c:pt idx="3">
                        <c:v>37361</c:v>
                      </c:pt>
                      <c:pt idx="4">
                        <c:v>37726</c:v>
                      </c:pt>
                      <c:pt idx="5">
                        <c:v>38092</c:v>
                      </c:pt>
                      <c:pt idx="6">
                        <c:v>38457</c:v>
                      </c:pt>
                      <c:pt idx="7">
                        <c:v>38822</c:v>
                      </c:pt>
                      <c:pt idx="8">
                        <c:v>39187</c:v>
                      </c:pt>
                      <c:pt idx="9">
                        <c:v>39553</c:v>
                      </c:pt>
                      <c:pt idx="10">
                        <c:v>39918</c:v>
                      </c:pt>
                      <c:pt idx="11">
                        <c:v>40283</c:v>
                      </c:pt>
                      <c:pt idx="12">
                        <c:v>40648</c:v>
                      </c:pt>
                      <c:pt idx="13">
                        <c:v>41014</c:v>
                      </c:pt>
                      <c:pt idx="14">
                        <c:v>41379</c:v>
                      </c:pt>
                      <c:pt idx="15">
                        <c:v>41744</c:v>
                      </c:pt>
                      <c:pt idx="16">
                        <c:v>42109</c:v>
                      </c:pt>
                      <c:pt idx="17">
                        <c:v>42475</c:v>
                      </c:pt>
                      <c:pt idx="18">
                        <c:v>42840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FRCO!$AO$29:$AO$47</c15:sqref>
                        </c15:formulaRef>
                      </c:ext>
                    </c:extLst>
                    <c:numCache>
                      <c:formatCode>#,##0.00</c:formatCode>
                      <c:ptCount val="19"/>
                      <c:pt idx="1">
                        <c:v>160</c:v>
                      </c:pt>
                      <c:pt idx="2">
                        <c:v>-98.000000000000014</c:v>
                      </c:pt>
                      <c:pt idx="3">
                        <c:v>-98.000000000000014</c:v>
                      </c:pt>
                      <c:pt idx="4">
                        <c:v>126.00000000000003</c:v>
                      </c:pt>
                      <c:pt idx="5">
                        <c:v>138</c:v>
                      </c:pt>
                      <c:pt idx="6">
                        <c:v>130</c:v>
                      </c:pt>
                      <c:pt idx="7">
                        <c:v>150</c:v>
                      </c:pt>
                      <c:pt idx="8">
                        <c:v>206.99999999999997</c:v>
                      </c:pt>
                      <c:pt idx="9">
                        <c:v>189</c:v>
                      </c:pt>
                      <c:pt idx="10">
                        <c:v>60</c:v>
                      </c:pt>
                      <c:pt idx="11">
                        <c:v>138.39999999999998</c:v>
                      </c:pt>
                      <c:pt idx="12">
                        <c:v>107.69999999999999</c:v>
                      </c:pt>
                      <c:pt idx="13">
                        <c:v>117.30000000000001</c:v>
                      </c:pt>
                      <c:pt idx="14">
                        <c:v>158.9</c:v>
                      </c:pt>
                      <c:pt idx="15">
                        <c:v>140.5</c:v>
                      </c:pt>
                      <c:pt idx="16">
                        <c:v>96.000000000000014</c:v>
                      </c:pt>
                      <c:pt idx="17">
                        <c:v>193.9</c:v>
                      </c:pt>
                      <c:pt idx="18">
                        <c:v>36.500000000000007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AB2B-4C04-9D12-41DBAEA7D99C}"/>
                  </c:ext>
                </c:extLst>
              </c15:ser>
            </c15:filteredBarSeries>
          </c:ext>
        </c:extLst>
      </c:barChart>
      <c:dateAx>
        <c:axId val="1487713247"/>
        <c:scaling>
          <c:orientation val="minMax"/>
          <c:max val="42735"/>
          <c:min val="36525"/>
        </c:scaling>
        <c:delete val="0"/>
        <c:axPos val="b"/>
        <c:numFmt formatCode="yyyy" sourceLinked="1"/>
        <c:majorTickMark val="out"/>
        <c:minorTickMark val="none"/>
        <c:tickLblPos val="low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4911"/>
        <c:crosses val="autoZero"/>
        <c:auto val="0"/>
        <c:lblOffset val="100"/>
        <c:baseTimeUnit val="months"/>
        <c:majorUnit val="2"/>
        <c:majorTimeUnit val="years"/>
      </c:dateAx>
      <c:valAx>
        <c:axId val="1487714911"/>
        <c:scaling>
          <c:orientation val="minMax"/>
          <c:max val="400"/>
          <c:min val="-100"/>
        </c:scaling>
        <c:delete val="0"/>
        <c:axPos val="l"/>
        <c:majorGridlines>
          <c:spPr>
            <a:ln w="6350">
              <a:solidFill>
                <a:schemeClr val="bg1">
                  <a:lumMod val="7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713247"/>
        <c:crosses val="autoZero"/>
        <c:crossBetween val="midCat"/>
        <c:majorUnit val="50"/>
        <c:minorUnit val="1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bg2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solidFill>
            <a:schemeClr val="bg2">
              <a:lumMod val="7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>
          <a:solidFill>
            <a:schemeClr val="bg2">
              <a:lumMod val="50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1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1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1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1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1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1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1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1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1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1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1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1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35000"/>
          <a:lumOff val="6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/>
    <cs:fontRef idx="minor">
      <a:schemeClr val="dk1"/>
    </cs:fontRef>
    <cs:spPr>
      <a:noFill/>
      <a:ln w="25400" cap="flat" cmpd="sng" algn="ctr">
        <a:solidFill>
          <a:schemeClr val="phClr"/>
        </a:solidFill>
        <a:miter lim="800000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flat" cmpd="sng" algn="ctr">
        <a:solidFill>
          <a:schemeClr val="phClr"/>
        </a:solidFill>
        <a:miter lim="800000"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1"/>
    <cs:effectRef idx="0"/>
    <cs:fontRef idx="minor">
      <a:schemeClr val="tx1"/>
    </cs:fontRef>
    <cs:spPr>
      <a:ln w="9525">
        <a:solidFill>
          <a:schemeClr val="phClr"/>
        </a:solidFill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12" Type="http://schemas.openxmlformats.org/officeDocument/2006/relationships/chart" Target="../charts/chart18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11" Type="http://schemas.openxmlformats.org/officeDocument/2006/relationships/chart" Target="../charts/chart17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4762</xdr:rowOff>
    </xdr:from>
    <xdr:to>
      <xdr:col>19</xdr:col>
      <xdr:colOff>104775</xdr:colOff>
      <xdr:row>17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5D9BAE-FA46-49EC-8BD1-ACA298D6F5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19</xdr:col>
      <xdr:colOff>104775</xdr:colOff>
      <xdr:row>35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E791AF8-EF2A-4E33-BCB2-BC71A92A9C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37</xdr:row>
      <xdr:rowOff>0</xdr:rowOff>
    </xdr:from>
    <xdr:to>
      <xdr:col>19</xdr:col>
      <xdr:colOff>104775</xdr:colOff>
      <xdr:row>53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5B2EE4E-38EE-4C47-AB89-303F7DBA60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600075</xdr:colOff>
      <xdr:row>0</xdr:row>
      <xdr:rowOff>138112</xdr:rowOff>
    </xdr:from>
    <xdr:to>
      <xdr:col>32</xdr:col>
      <xdr:colOff>584835</xdr:colOff>
      <xdr:row>17</xdr:row>
      <xdr:rowOff>128587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FD972FC-E231-416B-A696-83F4820A5E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0</xdr:colOff>
      <xdr:row>19</xdr:row>
      <xdr:rowOff>0</xdr:rowOff>
    </xdr:from>
    <xdr:to>
      <xdr:col>32</xdr:col>
      <xdr:colOff>594360</xdr:colOff>
      <xdr:row>35</xdr:row>
      <xdr:rowOff>152400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707BFD-6939-4815-82EC-60BED3D201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0</xdr:colOff>
      <xdr:row>37</xdr:row>
      <xdr:rowOff>9525</xdr:rowOff>
    </xdr:from>
    <xdr:to>
      <xdr:col>32</xdr:col>
      <xdr:colOff>594360</xdr:colOff>
      <xdr:row>54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72B9CFE-EDE2-4EE9-AAC0-8BA3A217B9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9525</xdr:colOff>
      <xdr:row>1</xdr:row>
      <xdr:rowOff>28575</xdr:rowOff>
    </xdr:from>
    <xdr:to>
      <xdr:col>29</xdr:col>
      <xdr:colOff>9525</xdr:colOff>
      <xdr:row>18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DDF45C-FC35-4AE7-8BCF-54B2B865C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20</xdr:row>
      <xdr:rowOff>0</xdr:rowOff>
    </xdr:from>
    <xdr:to>
      <xdr:col>29</xdr:col>
      <xdr:colOff>0</xdr:colOff>
      <xdr:row>36</xdr:row>
      <xdr:rowOff>133350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EE6B29A-7E2D-4BDE-9258-FB1552ACC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39</xdr:row>
      <xdr:rowOff>0</xdr:rowOff>
    </xdr:from>
    <xdr:to>
      <xdr:col>29</xdr:col>
      <xdr:colOff>0</xdr:colOff>
      <xdr:row>56</xdr:row>
      <xdr:rowOff>19050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E67C619-7C50-4DA2-939B-DC7CA3D59E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609599</xdr:colOff>
      <xdr:row>1</xdr:row>
      <xdr:rowOff>0</xdr:rowOff>
    </xdr:from>
    <xdr:to>
      <xdr:col>42</xdr:col>
      <xdr:colOff>104774</xdr:colOff>
      <xdr:row>17</xdr:row>
      <xdr:rowOff>133350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D248F6D-E1D5-4417-9DEA-600E48D826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49</xdr:col>
      <xdr:colOff>600075</xdr:colOff>
      <xdr:row>0</xdr:row>
      <xdr:rowOff>142875</xdr:rowOff>
    </xdr:from>
    <xdr:to>
      <xdr:col>56</xdr:col>
      <xdr:colOff>95250</xdr:colOff>
      <xdr:row>17</xdr:row>
      <xdr:rowOff>114300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5220C04-B0D0-4A47-9F5E-6AC6AFE99D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43</xdr:col>
      <xdr:colOff>19050</xdr:colOff>
      <xdr:row>1</xdr:row>
      <xdr:rowOff>9525</xdr:rowOff>
    </xdr:from>
    <xdr:to>
      <xdr:col>49</xdr:col>
      <xdr:colOff>123825</xdr:colOff>
      <xdr:row>17</xdr:row>
      <xdr:rowOff>142875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B5C7F87-8743-4C0E-810C-D6512B836D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36</xdr:col>
      <xdr:colOff>9525</xdr:colOff>
      <xdr:row>18</xdr:row>
      <xdr:rowOff>133350</xdr:rowOff>
    </xdr:from>
    <xdr:to>
      <xdr:col>42</xdr:col>
      <xdr:colOff>114300</xdr:colOff>
      <xdr:row>35</xdr:row>
      <xdr:rowOff>57150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E383938-9D56-47AF-802B-447540B93F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43</xdr:col>
      <xdr:colOff>0</xdr:colOff>
      <xdr:row>19</xdr:row>
      <xdr:rowOff>0</xdr:rowOff>
    </xdr:from>
    <xdr:to>
      <xdr:col>49</xdr:col>
      <xdr:colOff>104775</xdr:colOff>
      <xdr:row>35</xdr:row>
      <xdr:rowOff>95250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19CAE8A-8E60-44E0-87DD-EF4D77B030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50</xdr:col>
      <xdr:colOff>0</xdr:colOff>
      <xdr:row>19</xdr:row>
      <xdr:rowOff>0</xdr:rowOff>
    </xdr:from>
    <xdr:to>
      <xdr:col>56</xdr:col>
      <xdr:colOff>104775</xdr:colOff>
      <xdr:row>35</xdr:row>
      <xdr:rowOff>95250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F325AFB-FB18-4D91-97BA-DDC6EEFA5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36</xdr:col>
      <xdr:colOff>0</xdr:colOff>
      <xdr:row>37</xdr:row>
      <xdr:rowOff>0</xdr:rowOff>
    </xdr:from>
    <xdr:to>
      <xdr:col>42</xdr:col>
      <xdr:colOff>104775</xdr:colOff>
      <xdr:row>53</xdr:row>
      <xdr:rowOff>152400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AE8541F-7F4C-45E2-9D7D-9D46D05AD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43</xdr:col>
      <xdr:colOff>0</xdr:colOff>
      <xdr:row>37</xdr:row>
      <xdr:rowOff>0</xdr:rowOff>
    </xdr:from>
    <xdr:to>
      <xdr:col>49</xdr:col>
      <xdr:colOff>104775</xdr:colOff>
      <xdr:row>53</xdr:row>
      <xdr:rowOff>152400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83EEC00-969B-418E-86FA-F97E485092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50</xdr:col>
      <xdr:colOff>0</xdr:colOff>
      <xdr:row>37</xdr:row>
      <xdr:rowOff>0</xdr:rowOff>
    </xdr:from>
    <xdr:to>
      <xdr:col>56</xdr:col>
      <xdr:colOff>104775</xdr:colOff>
      <xdr:row>53</xdr:row>
      <xdr:rowOff>152400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F9AC30C-62BC-460D-A4A3-DEF044F24E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1</xdr:row>
      <xdr:rowOff>0</xdr:rowOff>
    </xdr:from>
    <xdr:to>
      <xdr:col>48</xdr:col>
      <xdr:colOff>0</xdr:colOff>
      <xdr:row>18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EE1558-14D4-41E4-A052-7B1911FCE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42</xdr:col>
      <xdr:colOff>47624</xdr:colOff>
      <xdr:row>23</xdr:row>
      <xdr:rowOff>142875</xdr:rowOff>
    </xdr:from>
    <xdr:to>
      <xdr:col>54</xdr:col>
      <xdr:colOff>504825</xdr:colOff>
      <xdr:row>44</xdr:row>
      <xdr:rowOff>28575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1F52EDF-FAD4-48F1-96D9-1B840294D0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42</xdr:col>
      <xdr:colOff>0</xdr:colOff>
      <xdr:row>45</xdr:row>
      <xdr:rowOff>0</xdr:rowOff>
    </xdr:from>
    <xdr:to>
      <xdr:col>54</xdr:col>
      <xdr:colOff>457201</xdr:colOff>
      <xdr:row>65</xdr:row>
      <xdr:rowOff>47625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4394C8F-AF08-4232-A16B-3A8E8305F7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a Nagel" refreshedDate="44181.590100462963" createdVersion="6" refreshedVersion="6" minRefreshableVersion="3" recordCount="299" xr:uid="{2DF1E2AD-1FB1-460B-B3F7-858C461D163F}">
  <cacheSource type="worksheet">
    <worksheetSource ref="F1:M300" sheet="data"/>
  </cacheSource>
  <cacheFields count="8">
    <cacheField name="County" numFmtId="0">
      <sharedItems count="3">
        <s v="CHCO"/>
        <s v="FRCO"/>
        <s v="HOCO"/>
      </sharedItems>
    </cacheField>
    <cacheField name="Project" numFmtId="0">
      <sharedItems count="3">
        <s v="CHCO_WRM_AH"/>
        <s v="FRCO_WRM_PP"/>
        <s v="HOCO_WRM_WL"/>
      </sharedItems>
    </cacheField>
    <cacheField name="Location" numFmtId="0">
      <sharedItems count="11">
        <s v="CH05AHMX1"/>
        <s v="CH05AHMX2"/>
        <s v="FR01PPT1XOB3"/>
        <s v="FR99MSI000042"/>
        <s v="FR99MSI000043"/>
        <s v="FR99MSI000044"/>
        <s v="FR99MSI000045"/>
        <s v="HO05WLMR1X7"/>
        <s v="HO05WLMR1X8"/>
        <s v="HO05WLTR1X10"/>
        <s v="HO05WLTR2X9"/>
      </sharedItems>
    </cacheField>
    <cacheField name="Date" numFmtId="14">
      <sharedItems containsSemiMixedTypes="0" containsNonDate="0" containsDate="1" containsString="0" minDate="1999-06-07T00:00:00" maxDate="2017-07-27T00:00:00" count="80">
        <d v="2013-03-08T00:00:00"/>
        <d v="2011-04-26T00:00:00"/>
        <d v="2015-03-16T00:00:00"/>
        <d v="2016-03-16T00:00:00"/>
        <d v="2014-04-16T00:00:00"/>
        <d v="2005-12-14T00:00:00"/>
        <d v="2007-12-12T00:00:00"/>
        <d v="2007-01-11T00:00:00"/>
        <d v="2008-12-15T00:00:00"/>
        <d v="2009-12-01T00:00:00"/>
        <d v="2003-10-30T00:00:00"/>
        <d v="2004-10-30T00:00:00"/>
        <d v="2005-10-30T00:00:00"/>
        <d v="2006-10-30T00:00:00"/>
        <d v="2006-03-03T00:00:00"/>
        <d v="2002-03-21T00:00:00"/>
        <d v="2007-04-13T00:00:00"/>
        <d v="2000-04-19T00:00:00"/>
        <d v="2001-04-26T00:00:00"/>
        <d v="2005-05-04T00:00:00"/>
        <d v="2004-05-13T00:00:00"/>
        <d v="2003-06-05T00:00:00"/>
        <d v="1999-06-08T00:00:00"/>
        <d v="2006-06-09T00:00:00"/>
        <d v="2015-06-17T00:00:00"/>
        <d v="2005-06-23T00:00:00"/>
        <d v="2007-06-26T00:00:00"/>
        <d v="2016-06-30T00:00:00"/>
        <d v="2001-07-11T00:00:00"/>
        <d v="2011-07-14T00:00:00"/>
        <d v="2014-07-17T00:00:00"/>
        <d v="2003-07-18T00:00:00"/>
        <d v="2012-07-25T00:00:00"/>
        <d v="2017-07-26T00:00:00"/>
        <d v="2008-08-15T00:00:00"/>
        <d v="2013-08-16T00:00:00"/>
        <d v="2010-08-19T00:00:00"/>
        <d v="2009-09-15T00:00:00"/>
        <d v="2004-09-24T00:00:00"/>
        <d v="2005-03-04T00:00:00"/>
        <d v="1999-06-21T00:00:00"/>
        <d v="2001-07-10T00:00:00"/>
        <d v="2002-07-22T00:00:00"/>
        <d v="2014-08-14T00:00:00"/>
        <d v="2013-08-15T00:00:00"/>
        <d v="2002-08-22T00:00:00"/>
        <d v="2004-08-27T00:00:00"/>
        <d v="2010-08-27T00:00:00"/>
        <d v="2009-09-09T00:00:00"/>
        <d v="2006-03-01T00:00:00"/>
        <d v="2007-04-09T00:00:00"/>
        <d v="2000-04-20T00:00:00"/>
        <d v="2004-05-17T00:00:00"/>
        <d v="2003-06-06T00:00:00"/>
        <d v="2006-06-06T00:00:00"/>
        <d v="1999-06-07T00:00:00"/>
        <d v="2017-06-28T00:00:00"/>
        <d v="2015-07-01T00:00:00"/>
        <d v="2016-07-01T00:00:00"/>
        <d v="2007-07-03T00:00:00"/>
        <d v="2001-07-12T00:00:00"/>
        <d v="2011-07-13T00:00:00"/>
        <d v="2003-07-17T00:00:00"/>
        <d v="2014-07-22T00:00:00"/>
        <d v="2008-08-07T00:00:00"/>
        <d v="2013-08-19T00:00:00"/>
        <d v="2012-08-20T00:00:00"/>
        <d v="2016-07-08T00:00:00"/>
        <d v="2001-07-25T00:00:00"/>
        <d v="2004-09-27T00:00:00"/>
        <d v="2006-06-30T00:00:00"/>
        <d v="2007-06-30T00:00:00"/>
        <d v="2008-06-30T00:00:00"/>
        <d v="2009-06-30T00:00:00"/>
        <d v="2010-06-30T00:00:00"/>
        <d v="2011-06-30T00:00:00"/>
        <d v="2012-06-30T00:00:00"/>
        <d v="2013-06-30T00:00:00"/>
        <d v="2014-06-30T00:00:00"/>
        <d v="2015-06-30T00:00:00"/>
      </sharedItems>
    </cacheField>
    <cacheField name="Year" numFmtId="1">
      <sharedItems containsSemiMixedTypes="0" containsString="0" containsNumber="1" containsInteger="1" minValue="1999" maxValue="2017" count="19">
        <n v="2013"/>
        <n v="2011"/>
        <n v="2015"/>
        <n v="2016"/>
        <n v="2014"/>
        <n v="2005"/>
        <n v="2007"/>
        <n v="2008"/>
        <n v="2009"/>
        <n v="2003"/>
        <n v="2004"/>
        <n v="2006"/>
        <n v="2002"/>
        <n v="2000"/>
        <n v="2001"/>
        <n v="1999"/>
        <n v="2012"/>
        <n v="2017"/>
        <n v="2010"/>
      </sharedItems>
    </cacheField>
    <cacheField name="Month" numFmtId="1">
      <sharedItems containsSemiMixedTypes="0" containsString="0" containsNumber="1" containsInteger="1" minValue="1" maxValue="12" count="10">
        <n v="3"/>
        <n v="4"/>
        <n v="12"/>
        <n v="1"/>
        <n v="10"/>
        <n v="5"/>
        <n v="6"/>
        <n v="7"/>
        <n v="8"/>
        <n v="9"/>
      </sharedItems>
    </cacheField>
    <cacheField name="Parameter" numFmtId="0">
      <sharedItems count="3">
        <s v="Abkf"/>
        <s v="D50"/>
        <s v="Wbkf/dbkf"/>
      </sharedItems>
    </cacheField>
    <cacheField name="Value" numFmtId="0">
      <sharedItems containsSemiMixedTypes="0" containsString="0" containsNumber="1" minValue="0.2" maxValue="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a Nagel" refreshedDate="44181.62633564815" createdVersion="6" refreshedVersion="6" minRefreshableVersion="3" recordCount="99" xr:uid="{FD20EAD9-880C-420E-9DB6-1289F865DA82}">
  <cacheSource type="worksheet">
    <worksheetSource ref="A1:F100" sheet="FRCO"/>
  </cacheSource>
  <cacheFields count="6">
    <cacheField name="County" numFmtId="0">
      <sharedItems count="1">
        <s v="FRCO"/>
      </sharedItems>
    </cacheField>
    <cacheField name="Location" numFmtId="0">
      <sharedItems count="4">
        <s v="FR99MSI000042"/>
        <s v="FR99MSI000043"/>
        <s v="FR99MSI000044"/>
        <s v="FR99MSI000045"/>
      </sharedItems>
    </cacheField>
    <cacheField name="Date" numFmtId="14">
      <sharedItems containsSemiMixedTypes="0" containsNonDate="0" containsDate="1" containsString="0" minDate="1999-06-07T00:00:00" maxDate="2017-07-27T00:00:00"/>
    </cacheField>
    <cacheField name="Year" numFmtId="1">
      <sharedItems containsSemiMixedTypes="0" containsString="0" containsNumber="1" containsInteger="1" minValue="1999" maxValue="2017" count="19"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</sharedItems>
    </cacheField>
    <cacheField name="Month" numFmtId="1">
      <sharedItems containsSemiMixedTypes="0" containsString="0" containsNumber="1" containsInteger="1" minValue="3" maxValue="9"/>
    </cacheField>
    <cacheField name="D50" numFmtId="0">
      <sharedItems containsSemiMixedTypes="0" containsString="0" containsNumber="1" minValue="0.2" maxValue="40.6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a Nagel" refreshedDate="44181.661019328705" createdVersion="6" refreshedVersion="6" minRefreshableVersion="3" recordCount="73" xr:uid="{93AA9EE1-07B3-4340-A870-36D2A967CC06}">
  <cacheSource type="worksheet">
    <worksheetSource ref="Y1:AB74" sheet="FRCO"/>
  </cacheSource>
  <cacheFields count="4">
    <cacheField name="Location" numFmtId="0">
      <sharedItems count="4">
        <s v="FR99MSI000042"/>
        <s v="FR99MSI000043"/>
        <s v="FR99MSI000044"/>
        <s v="FR99MSI000045"/>
      </sharedItems>
    </cacheField>
    <cacheField name="Average of Date" numFmtId="14">
      <sharedItems containsSemiMixedTypes="0" containsNonDate="0" containsDate="1" containsString="0" minDate="1999-06-07T00:00:00" maxDate="2017-07-27T00:00:00"/>
    </cacheField>
    <cacheField name="Year" numFmtId="1">
      <sharedItems containsSemiMixedTypes="0" containsString="0" containsNumber="1" containsInteger="1" minValue="1999" maxValue="2017" count="19"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</sharedItems>
    </cacheField>
    <cacheField name="D50" numFmtId="0">
      <sharedItems containsSemiMixedTypes="0" containsString="0" containsNumber="1" minValue="0.2" maxValue="40.6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a Nagel" refreshedDate="44181.745915740743" createdVersion="6" refreshedVersion="6" minRefreshableVersion="3" recordCount="44" xr:uid="{3D443682-E51B-4845-845E-CBA22201EAE7}">
  <cacheSource type="worksheet">
    <worksheetSource ref="D1:H45" sheet="HOCO"/>
  </cacheSource>
  <cacheFields count="5">
    <cacheField name="Location" numFmtId="0">
      <sharedItems count="4">
        <s v="HO05WLMR1X7"/>
        <s v="HO05WLMR1X8"/>
        <s v="HO05WLTR1X10"/>
        <s v="HO05WLTR2X9"/>
      </sharedItems>
    </cacheField>
    <cacheField name="Date" numFmtId="14">
      <sharedItems containsSemiMixedTypes="0" containsNonDate="0" containsDate="1" containsString="0" minDate="2006-06-30T00:00:00" maxDate="2016-07-01T00:00:00" count="11">
        <d v="2006-06-30T00:00:00"/>
        <d v="2007-06-30T00:00:00"/>
        <d v="2008-06-30T00:00:00"/>
        <d v="2009-06-30T00:00:00"/>
        <d v="2010-06-30T00:00:00"/>
        <d v="2011-06-30T00:00:00"/>
        <d v="2012-06-30T00:00:00"/>
        <d v="2013-06-30T00:00:00"/>
        <d v="2014-06-30T00:00:00"/>
        <d v="2015-06-30T00:00:00"/>
        <d v="2016-06-30T00:00:00"/>
      </sharedItems>
    </cacheField>
    <cacheField name="Abkf" numFmtId="0">
      <sharedItems containsSemiMixedTypes="0" containsString="0" containsNumber="1" minValue="9" maxValue="42.4"/>
    </cacheField>
    <cacheField name="D50" numFmtId="0">
      <sharedItems containsSemiMixedTypes="0" containsString="0" containsNumber="1" minValue="0.5" maxValue="45"/>
    </cacheField>
    <cacheField name="Wbkf/dbkf" numFmtId="0">
      <sharedItems containsSemiMixedTypes="0" containsString="0" containsNumber="1" minValue="9" maxValue="30.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9">
  <r>
    <x v="0"/>
    <x v="0"/>
    <x v="0"/>
    <x v="0"/>
    <x v="0"/>
    <x v="0"/>
    <x v="0"/>
    <n v="28.4"/>
  </r>
  <r>
    <x v="0"/>
    <x v="0"/>
    <x v="0"/>
    <x v="0"/>
    <x v="0"/>
    <x v="0"/>
    <x v="1"/>
    <n v="17"/>
  </r>
  <r>
    <x v="0"/>
    <x v="0"/>
    <x v="0"/>
    <x v="0"/>
    <x v="0"/>
    <x v="0"/>
    <x v="2"/>
    <n v="17.100000000000001"/>
  </r>
  <r>
    <x v="0"/>
    <x v="0"/>
    <x v="0"/>
    <x v="1"/>
    <x v="1"/>
    <x v="1"/>
    <x v="0"/>
    <n v="28.1"/>
  </r>
  <r>
    <x v="0"/>
    <x v="0"/>
    <x v="0"/>
    <x v="1"/>
    <x v="1"/>
    <x v="1"/>
    <x v="1"/>
    <n v="20"/>
  </r>
  <r>
    <x v="0"/>
    <x v="0"/>
    <x v="0"/>
    <x v="1"/>
    <x v="1"/>
    <x v="1"/>
    <x v="2"/>
    <n v="14.3"/>
  </r>
  <r>
    <x v="0"/>
    <x v="0"/>
    <x v="0"/>
    <x v="2"/>
    <x v="2"/>
    <x v="0"/>
    <x v="0"/>
    <n v="31.2"/>
  </r>
  <r>
    <x v="0"/>
    <x v="0"/>
    <x v="0"/>
    <x v="2"/>
    <x v="2"/>
    <x v="0"/>
    <x v="1"/>
    <n v="18"/>
  </r>
  <r>
    <x v="0"/>
    <x v="0"/>
    <x v="0"/>
    <x v="2"/>
    <x v="2"/>
    <x v="0"/>
    <x v="2"/>
    <n v="15.9"/>
  </r>
  <r>
    <x v="0"/>
    <x v="0"/>
    <x v="0"/>
    <x v="3"/>
    <x v="3"/>
    <x v="0"/>
    <x v="0"/>
    <n v="33.799999999999997"/>
  </r>
  <r>
    <x v="0"/>
    <x v="0"/>
    <x v="0"/>
    <x v="3"/>
    <x v="3"/>
    <x v="0"/>
    <x v="1"/>
    <n v="21"/>
  </r>
  <r>
    <x v="0"/>
    <x v="0"/>
    <x v="0"/>
    <x v="3"/>
    <x v="3"/>
    <x v="0"/>
    <x v="2"/>
    <n v="14.9"/>
  </r>
  <r>
    <x v="0"/>
    <x v="0"/>
    <x v="0"/>
    <x v="4"/>
    <x v="4"/>
    <x v="1"/>
    <x v="0"/>
    <n v="28.4"/>
  </r>
  <r>
    <x v="0"/>
    <x v="0"/>
    <x v="0"/>
    <x v="4"/>
    <x v="4"/>
    <x v="1"/>
    <x v="1"/>
    <n v="19"/>
  </r>
  <r>
    <x v="0"/>
    <x v="0"/>
    <x v="0"/>
    <x v="4"/>
    <x v="4"/>
    <x v="1"/>
    <x v="2"/>
    <n v="17.399999999999999"/>
  </r>
  <r>
    <x v="0"/>
    <x v="0"/>
    <x v="0"/>
    <x v="5"/>
    <x v="5"/>
    <x v="2"/>
    <x v="0"/>
    <n v="24.1"/>
  </r>
  <r>
    <x v="0"/>
    <x v="0"/>
    <x v="0"/>
    <x v="5"/>
    <x v="5"/>
    <x v="2"/>
    <x v="1"/>
    <n v="14"/>
  </r>
  <r>
    <x v="0"/>
    <x v="0"/>
    <x v="0"/>
    <x v="5"/>
    <x v="5"/>
    <x v="2"/>
    <x v="2"/>
    <n v="18.2"/>
  </r>
  <r>
    <x v="0"/>
    <x v="0"/>
    <x v="0"/>
    <x v="6"/>
    <x v="6"/>
    <x v="2"/>
    <x v="0"/>
    <n v="24.3"/>
  </r>
  <r>
    <x v="0"/>
    <x v="0"/>
    <x v="0"/>
    <x v="6"/>
    <x v="6"/>
    <x v="2"/>
    <x v="1"/>
    <n v="18"/>
  </r>
  <r>
    <x v="0"/>
    <x v="0"/>
    <x v="0"/>
    <x v="6"/>
    <x v="6"/>
    <x v="2"/>
    <x v="2"/>
    <n v="19.2"/>
  </r>
  <r>
    <x v="0"/>
    <x v="0"/>
    <x v="0"/>
    <x v="7"/>
    <x v="6"/>
    <x v="3"/>
    <x v="0"/>
    <n v="23.5"/>
  </r>
  <r>
    <x v="0"/>
    <x v="0"/>
    <x v="0"/>
    <x v="7"/>
    <x v="6"/>
    <x v="3"/>
    <x v="1"/>
    <n v="16"/>
  </r>
  <r>
    <x v="0"/>
    <x v="0"/>
    <x v="0"/>
    <x v="7"/>
    <x v="6"/>
    <x v="3"/>
    <x v="2"/>
    <n v="21.1"/>
  </r>
  <r>
    <x v="0"/>
    <x v="0"/>
    <x v="0"/>
    <x v="8"/>
    <x v="7"/>
    <x v="2"/>
    <x v="0"/>
    <n v="23.8"/>
  </r>
  <r>
    <x v="0"/>
    <x v="0"/>
    <x v="0"/>
    <x v="8"/>
    <x v="7"/>
    <x v="2"/>
    <x v="1"/>
    <n v="19"/>
  </r>
  <r>
    <x v="0"/>
    <x v="0"/>
    <x v="0"/>
    <x v="8"/>
    <x v="7"/>
    <x v="2"/>
    <x v="2"/>
    <n v="16.3"/>
  </r>
  <r>
    <x v="0"/>
    <x v="0"/>
    <x v="0"/>
    <x v="9"/>
    <x v="8"/>
    <x v="2"/>
    <x v="0"/>
    <n v="26.2"/>
  </r>
  <r>
    <x v="0"/>
    <x v="0"/>
    <x v="0"/>
    <x v="9"/>
    <x v="8"/>
    <x v="2"/>
    <x v="1"/>
    <n v="23"/>
  </r>
  <r>
    <x v="0"/>
    <x v="0"/>
    <x v="0"/>
    <x v="9"/>
    <x v="8"/>
    <x v="2"/>
    <x v="2"/>
    <n v="16.5"/>
  </r>
  <r>
    <x v="0"/>
    <x v="0"/>
    <x v="1"/>
    <x v="2"/>
    <x v="2"/>
    <x v="0"/>
    <x v="0"/>
    <n v="26.6"/>
  </r>
  <r>
    <x v="0"/>
    <x v="0"/>
    <x v="1"/>
    <x v="2"/>
    <x v="2"/>
    <x v="0"/>
    <x v="1"/>
    <n v="18"/>
  </r>
  <r>
    <x v="0"/>
    <x v="0"/>
    <x v="1"/>
    <x v="2"/>
    <x v="2"/>
    <x v="0"/>
    <x v="2"/>
    <n v="7.9"/>
  </r>
  <r>
    <x v="0"/>
    <x v="0"/>
    <x v="1"/>
    <x v="3"/>
    <x v="3"/>
    <x v="0"/>
    <x v="0"/>
    <n v="25.3"/>
  </r>
  <r>
    <x v="0"/>
    <x v="0"/>
    <x v="1"/>
    <x v="3"/>
    <x v="3"/>
    <x v="0"/>
    <x v="1"/>
    <n v="21"/>
  </r>
  <r>
    <x v="0"/>
    <x v="0"/>
    <x v="1"/>
    <x v="3"/>
    <x v="3"/>
    <x v="0"/>
    <x v="2"/>
    <n v="8.5"/>
  </r>
  <r>
    <x v="0"/>
    <x v="0"/>
    <x v="1"/>
    <x v="4"/>
    <x v="4"/>
    <x v="1"/>
    <x v="0"/>
    <n v="23.9"/>
  </r>
  <r>
    <x v="0"/>
    <x v="0"/>
    <x v="1"/>
    <x v="4"/>
    <x v="4"/>
    <x v="1"/>
    <x v="1"/>
    <n v="19"/>
  </r>
  <r>
    <x v="0"/>
    <x v="0"/>
    <x v="1"/>
    <x v="4"/>
    <x v="4"/>
    <x v="1"/>
    <x v="2"/>
    <n v="8.8000000000000007"/>
  </r>
  <r>
    <x v="0"/>
    <x v="0"/>
    <x v="1"/>
    <x v="1"/>
    <x v="1"/>
    <x v="1"/>
    <x v="0"/>
    <n v="18.899999999999999"/>
  </r>
  <r>
    <x v="0"/>
    <x v="0"/>
    <x v="1"/>
    <x v="1"/>
    <x v="1"/>
    <x v="1"/>
    <x v="1"/>
    <n v="20"/>
  </r>
  <r>
    <x v="0"/>
    <x v="0"/>
    <x v="1"/>
    <x v="1"/>
    <x v="1"/>
    <x v="1"/>
    <x v="2"/>
    <n v="11.8"/>
  </r>
  <r>
    <x v="0"/>
    <x v="0"/>
    <x v="1"/>
    <x v="0"/>
    <x v="0"/>
    <x v="0"/>
    <x v="0"/>
    <n v="23.1"/>
  </r>
  <r>
    <x v="0"/>
    <x v="0"/>
    <x v="1"/>
    <x v="0"/>
    <x v="0"/>
    <x v="0"/>
    <x v="1"/>
    <n v="17"/>
  </r>
  <r>
    <x v="0"/>
    <x v="0"/>
    <x v="1"/>
    <x v="0"/>
    <x v="0"/>
    <x v="0"/>
    <x v="2"/>
    <n v="8.9"/>
  </r>
  <r>
    <x v="0"/>
    <x v="0"/>
    <x v="1"/>
    <x v="7"/>
    <x v="6"/>
    <x v="3"/>
    <x v="0"/>
    <n v="17"/>
  </r>
  <r>
    <x v="0"/>
    <x v="0"/>
    <x v="1"/>
    <x v="7"/>
    <x v="6"/>
    <x v="3"/>
    <x v="1"/>
    <n v="16"/>
  </r>
  <r>
    <x v="0"/>
    <x v="0"/>
    <x v="1"/>
    <x v="7"/>
    <x v="6"/>
    <x v="3"/>
    <x v="2"/>
    <n v="12.6"/>
  </r>
  <r>
    <x v="0"/>
    <x v="0"/>
    <x v="1"/>
    <x v="6"/>
    <x v="6"/>
    <x v="2"/>
    <x v="0"/>
    <n v="18.100000000000001"/>
  </r>
  <r>
    <x v="0"/>
    <x v="0"/>
    <x v="1"/>
    <x v="6"/>
    <x v="6"/>
    <x v="2"/>
    <x v="1"/>
    <n v="18"/>
  </r>
  <r>
    <x v="0"/>
    <x v="0"/>
    <x v="1"/>
    <x v="6"/>
    <x v="6"/>
    <x v="2"/>
    <x v="2"/>
    <n v="12"/>
  </r>
  <r>
    <x v="0"/>
    <x v="0"/>
    <x v="1"/>
    <x v="5"/>
    <x v="5"/>
    <x v="2"/>
    <x v="0"/>
    <n v="18.5"/>
  </r>
  <r>
    <x v="0"/>
    <x v="0"/>
    <x v="1"/>
    <x v="5"/>
    <x v="5"/>
    <x v="2"/>
    <x v="1"/>
    <n v="14"/>
  </r>
  <r>
    <x v="0"/>
    <x v="0"/>
    <x v="1"/>
    <x v="5"/>
    <x v="5"/>
    <x v="2"/>
    <x v="2"/>
    <n v="12.2"/>
  </r>
  <r>
    <x v="0"/>
    <x v="0"/>
    <x v="1"/>
    <x v="9"/>
    <x v="8"/>
    <x v="2"/>
    <x v="0"/>
    <n v="18.100000000000001"/>
  </r>
  <r>
    <x v="0"/>
    <x v="0"/>
    <x v="1"/>
    <x v="9"/>
    <x v="8"/>
    <x v="2"/>
    <x v="1"/>
    <n v="23"/>
  </r>
  <r>
    <x v="0"/>
    <x v="0"/>
    <x v="1"/>
    <x v="9"/>
    <x v="8"/>
    <x v="2"/>
    <x v="2"/>
    <n v="12.5"/>
  </r>
  <r>
    <x v="0"/>
    <x v="0"/>
    <x v="1"/>
    <x v="8"/>
    <x v="7"/>
    <x v="2"/>
    <x v="0"/>
    <n v="18.2"/>
  </r>
  <r>
    <x v="0"/>
    <x v="0"/>
    <x v="1"/>
    <x v="8"/>
    <x v="7"/>
    <x v="2"/>
    <x v="1"/>
    <n v="19"/>
  </r>
  <r>
    <x v="0"/>
    <x v="0"/>
    <x v="1"/>
    <x v="8"/>
    <x v="7"/>
    <x v="2"/>
    <x v="2"/>
    <n v="11.3"/>
  </r>
  <r>
    <x v="1"/>
    <x v="1"/>
    <x v="2"/>
    <x v="10"/>
    <x v="9"/>
    <x v="4"/>
    <x v="0"/>
    <n v="4.4000000000000004"/>
  </r>
  <r>
    <x v="1"/>
    <x v="1"/>
    <x v="2"/>
    <x v="10"/>
    <x v="9"/>
    <x v="4"/>
    <x v="2"/>
    <n v="12.6"/>
  </r>
  <r>
    <x v="1"/>
    <x v="1"/>
    <x v="2"/>
    <x v="11"/>
    <x v="10"/>
    <x v="4"/>
    <x v="0"/>
    <n v="3.3"/>
  </r>
  <r>
    <x v="1"/>
    <x v="1"/>
    <x v="2"/>
    <x v="11"/>
    <x v="10"/>
    <x v="4"/>
    <x v="2"/>
    <n v="19.2"/>
  </r>
  <r>
    <x v="1"/>
    <x v="1"/>
    <x v="2"/>
    <x v="12"/>
    <x v="5"/>
    <x v="4"/>
    <x v="0"/>
    <n v="3.4"/>
  </r>
  <r>
    <x v="1"/>
    <x v="1"/>
    <x v="2"/>
    <x v="12"/>
    <x v="5"/>
    <x v="4"/>
    <x v="2"/>
    <n v="12"/>
  </r>
  <r>
    <x v="1"/>
    <x v="1"/>
    <x v="2"/>
    <x v="13"/>
    <x v="11"/>
    <x v="4"/>
    <x v="0"/>
    <n v="4"/>
  </r>
  <r>
    <x v="1"/>
    <x v="1"/>
    <x v="2"/>
    <x v="13"/>
    <x v="11"/>
    <x v="4"/>
    <x v="2"/>
    <n v="15.3"/>
  </r>
  <r>
    <x v="1"/>
    <x v="1"/>
    <x v="3"/>
    <x v="14"/>
    <x v="11"/>
    <x v="0"/>
    <x v="1"/>
    <n v="22.7"/>
  </r>
  <r>
    <x v="1"/>
    <x v="1"/>
    <x v="3"/>
    <x v="15"/>
    <x v="12"/>
    <x v="0"/>
    <x v="1"/>
    <n v="4.9000000000000004"/>
  </r>
  <r>
    <x v="1"/>
    <x v="1"/>
    <x v="3"/>
    <x v="16"/>
    <x v="6"/>
    <x v="1"/>
    <x v="1"/>
    <n v="24.1"/>
  </r>
  <r>
    <x v="1"/>
    <x v="1"/>
    <x v="3"/>
    <x v="17"/>
    <x v="13"/>
    <x v="1"/>
    <x v="1"/>
    <n v="12"/>
  </r>
  <r>
    <x v="1"/>
    <x v="1"/>
    <x v="3"/>
    <x v="18"/>
    <x v="14"/>
    <x v="1"/>
    <x v="1"/>
    <n v="4.8"/>
  </r>
  <r>
    <x v="1"/>
    <x v="1"/>
    <x v="3"/>
    <x v="19"/>
    <x v="5"/>
    <x v="5"/>
    <x v="1"/>
    <n v="15"/>
  </r>
  <r>
    <x v="1"/>
    <x v="1"/>
    <x v="3"/>
    <x v="20"/>
    <x v="10"/>
    <x v="5"/>
    <x v="1"/>
    <n v="13.5"/>
  </r>
  <r>
    <x v="1"/>
    <x v="1"/>
    <x v="3"/>
    <x v="21"/>
    <x v="9"/>
    <x v="6"/>
    <x v="1"/>
    <n v="15.8"/>
  </r>
  <r>
    <x v="1"/>
    <x v="1"/>
    <x v="3"/>
    <x v="22"/>
    <x v="15"/>
    <x v="6"/>
    <x v="1"/>
    <n v="8.5"/>
  </r>
  <r>
    <x v="1"/>
    <x v="1"/>
    <x v="3"/>
    <x v="23"/>
    <x v="11"/>
    <x v="6"/>
    <x v="1"/>
    <n v="22.7"/>
  </r>
  <r>
    <x v="1"/>
    <x v="1"/>
    <x v="3"/>
    <x v="24"/>
    <x v="2"/>
    <x v="6"/>
    <x v="1"/>
    <n v="40.270000000000003"/>
  </r>
  <r>
    <x v="1"/>
    <x v="1"/>
    <x v="3"/>
    <x v="25"/>
    <x v="5"/>
    <x v="6"/>
    <x v="1"/>
    <n v="15"/>
  </r>
  <r>
    <x v="1"/>
    <x v="1"/>
    <x v="3"/>
    <x v="26"/>
    <x v="6"/>
    <x v="6"/>
    <x v="1"/>
    <n v="24.1"/>
  </r>
  <r>
    <x v="1"/>
    <x v="1"/>
    <x v="3"/>
    <x v="27"/>
    <x v="3"/>
    <x v="6"/>
    <x v="1"/>
    <n v="20.84"/>
  </r>
  <r>
    <x v="1"/>
    <x v="1"/>
    <x v="3"/>
    <x v="28"/>
    <x v="14"/>
    <x v="7"/>
    <x v="1"/>
    <n v="4.8"/>
  </r>
  <r>
    <x v="1"/>
    <x v="1"/>
    <x v="3"/>
    <x v="29"/>
    <x v="1"/>
    <x v="7"/>
    <x v="1"/>
    <n v="11.19"/>
  </r>
  <r>
    <x v="1"/>
    <x v="1"/>
    <x v="3"/>
    <x v="30"/>
    <x v="4"/>
    <x v="7"/>
    <x v="1"/>
    <n v="26.52"/>
  </r>
  <r>
    <x v="1"/>
    <x v="1"/>
    <x v="3"/>
    <x v="31"/>
    <x v="9"/>
    <x v="7"/>
    <x v="1"/>
    <n v="15.8"/>
  </r>
  <r>
    <x v="1"/>
    <x v="1"/>
    <x v="3"/>
    <x v="32"/>
    <x v="16"/>
    <x v="7"/>
    <x v="1"/>
    <n v="25.81"/>
  </r>
  <r>
    <x v="1"/>
    <x v="1"/>
    <x v="3"/>
    <x v="33"/>
    <x v="17"/>
    <x v="7"/>
    <x v="1"/>
    <n v="15.66"/>
  </r>
  <r>
    <x v="1"/>
    <x v="1"/>
    <x v="3"/>
    <x v="34"/>
    <x v="7"/>
    <x v="8"/>
    <x v="1"/>
    <n v="26.7"/>
  </r>
  <r>
    <x v="1"/>
    <x v="1"/>
    <x v="3"/>
    <x v="35"/>
    <x v="0"/>
    <x v="8"/>
    <x v="1"/>
    <n v="24.26"/>
  </r>
  <r>
    <x v="1"/>
    <x v="1"/>
    <x v="3"/>
    <x v="36"/>
    <x v="18"/>
    <x v="8"/>
    <x v="1"/>
    <n v="40.67"/>
  </r>
  <r>
    <x v="1"/>
    <x v="1"/>
    <x v="3"/>
    <x v="37"/>
    <x v="8"/>
    <x v="9"/>
    <x v="1"/>
    <n v="26.2"/>
  </r>
  <r>
    <x v="1"/>
    <x v="1"/>
    <x v="3"/>
    <x v="38"/>
    <x v="10"/>
    <x v="9"/>
    <x v="1"/>
    <n v="13.5"/>
  </r>
  <r>
    <x v="1"/>
    <x v="1"/>
    <x v="4"/>
    <x v="14"/>
    <x v="11"/>
    <x v="0"/>
    <x v="1"/>
    <n v="27.5"/>
  </r>
  <r>
    <x v="1"/>
    <x v="1"/>
    <x v="4"/>
    <x v="39"/>
    <x v="5"/>
    <x v="0"/>
    <x v="1"/>
    <n v="25"/>
  </r>
  <r>
    <x v="1"/>
    <x v="1"/>
    <x v="4"/>
    <x v="16"/>
    <x v="6"/>
    <x v="1"/>
    <x v="1"/>
    <n v="28.5"/>
  </r>
  <r>
    <x v="1"/>
    <x v="1"/>
    <x v="4"/>
    <x v="17"/>
    <x v="13"/>
    <x v="1"/>
    <x v="1"/>
    <n v="10"/>
  </r>
  <r>
    <x v="1"/>
    <x v="1"/>
    <x v="4"/>
    <x v="18"/>
    <x v="14"/>
    <x v="1"/>
    <x v="1"/>
    <n v="4.5"/>
  </r>
  <r>
    <x v="1"/>
    <x v="1"/>
    <x v="4"/>
    <x v="20"/>
    <x v="10"/>
    <x v="5"/>
    <x v="1"/>
    <n v="22"/>
  </r>
  <r>
    <x v="1"/>
    <x v="1"/>
    <x v="4"/>
    <x v="21"/>
    <x v="9"/>
    <x v="6"/>
    <x v="1"/>
    <n v="24"/>
  </r>
  <r>
    <x v="1"/>
    <x v="1"/>
    <x v="4"/>
    <x v="23"/>
    <x v="11"/>
    <x v="6"/>
    <x v="1"/>
    <n v="27.5"/>
  </r>
  <r>
    <x v="1"/>
    <x v="1"/>
    <x v="4"/>
    <x v="24"/>
    <x v="2"/>
    <x v="6"/>
    <x v="1"/>
    <n v="17.649999999999999"/>
  </r>
  <r>
    <x v="1"/>
    <x v="1"/>
    <x v="4"/>
    <x v="40"/>
    <x v="15"/>
    <x v="6"/>
    <x v="1"/>
    <n v="11"/>
  </r>
  <r>
    <x v="1"/>
    <x v="1"/>
    <x v="4"/>
    <x v="25"/>
    <x v="5"/>
    <x v="6"/>
    <x v="1"/>
    <n v="25"/>
  </r>
  <r>
    <x v="1"/>
    <x v="1"/>
    <x v="4"/>
    <x v="26"/>
    <x v="6"/>
    <x v="6"/>
    <x v="1"/>
    <n v="28.5"/>
  </r>
  <r>
    <x v="1"/>
    <x v="1"/>
    <x v="4"/>
    <x v="27"/>
    <x v="3"/>
    <x v="6"/>
    <x v="1"/>
    <n v="13.18"/>
  </r>
  <r>
    <x v="1"/>
    <x v="1"/>
    <x v="4"/>
    <x v="41"/>
    <x v="14"/>
    <x v="7"/>
    <x v="1"/>
    <n v="4.5"/>
  </r>
  <r>
    <x v="1"/>
    <x v="1"/>
    <x v="4"/>
    <x v="29"/>
    <x v="1"/>
    <x v="7"/>
    <x v="1"/>
    <n v="14.43"/>
  </r>
  <r>
    <x v="1"/>
    <x v="1"/>
    <x v="4"/>
    <x v="31"/>
    <x v="9"/>
    <x v="7"/>
    <x v="1"/>
    <n v="24"/>
  </r>
  <r>
    <x v="1"/>
    <x v="1"/>
    <x v="4"/>
    <x v="42"/>
    <x v="12"/>
    <x v="7"/>
    <x v="1"/>
    <n v="14.9"/>
  </r>
  <r>
    <x v="1"/>
    <x v="1"/>
    <x v="4"/>
    <x v="32"/>
    <x v="16"/>
    <x v="7"/>
    <x v="1"/>
    <n v="17.100000000000001"/>
  </r>
  <r>
    <x v="1"/>
    <x v="1"/>
    <x v="4"/>
    <x v="33"/>
    <x v="17"/>
    <x v="7"/>
    <x v="1"/>
    <n v="12.58"/>
  </r>
  <r>
    <x v="1"/>
    <x v="1"/>
    <x v="4"/>
    <x v="43"/>
    <x v="4"/>
    <x v="8"/>
    <x v="1"/>
    <n v="16"/>
  </r>
  <r>
    <x v="1"/>
    <x v="1"/>
    <x v="4"/>
    <x v="34"/>
    <x v="7"/>
    <x v="8"/>
    <x v="1"/>
    <n v="10.8"/>
  </r>
  <r>
    <x v="1"/>
    <x v="1"/>
    <x v="4"/>
    <x v="44"/>
    <x v="0"/>
    <x v="8"/>
    <x v="1"/>
    <n v="23.59"/>
  </r>
  <r>
    <x v="1"/>
    <x v="1"/>
    <x v="4"/>
    <x v="45"/>
    <x v="12"/>
    <x v="8"/>
    <x v="1"/>
    <n v="14.9"/>
  </r>
  <r>
    <x v="1"/>
    <x v="1"/>
    <x v="4"/>
    <x v="46"/>
    <x v="10"/>
    <x v="8"/>
    <x v="1"/>
    <n v="22"/>
  </r>
  <r>
    <x v="1"/>
    <x v="1"/>
    <x v="4"/>
    <x v="47"/>
    <x v="18"/>
    <x v="8"/>
    <x v="1"/>
    <n v="29.06"/>
  </r>
  <r>
    <x v="1"/>
    <x v="1"/>
    <x v="4"/>
    <x v="48"/>
    <x v="8"/>
    <x v="9"/>
    <x v="1"/>
    <n v="20.2"/>
  </r>
  <r>
    <x v="1"/>
    <x v="1"/>
    <x v="5"/>
    <x v="49"/>
    <x v="11"/>
    <x v="0"/>
    <x v="1"/>
    <n v="25"/>
  </r>
  <r>
    <x v="1"/>
    <x v="1"/>
    <x v="5"/>
    <x v="39"/>
    <x v="5"/>
    <x v="0"/>
    <x v="1"/>
    <n v="23"/>
  </r>
  <r>
    <x v="1"/>
    <x v="1"/>
    <x v="5"/>
    <x v="15"/>
    <x v="12"/>
    <x v="0"/>
    <x v="1"/>
    <n v="0.2"/>
  </r>
  <r>
    <x v="1"/>
    <x v="1"/>
    <x v="5"/>
    <x v="50"/>
    <x v="6"/>
    <x v="1"/>
    <x v="1"/>
    <n v="30.7"/>
  </r>
  <r>
    <x v="1"/>
    <x v="1"/>
    <x v="5"/>
    <x v="51"/>
    <x v="13"/>
    <x v="1"/>
    <x v="1"/>
    <n v="26"/>
  </r>
  <r>
    <x v="1"/>
    <x v="1"/>
    <x v="5"/>
    <x v="18"/>
    <x v="14"/>
    <x v="1"/>
    <x v="1"/>
    <n v="0.2"/>
  </r>
  <r>
    <x v="1"/>
    <x v="1"/>
    <x v="5"/>
    <x v="52"/>
    <x v="10"/>
    <x v="5"/>
    <x v="1"/>
    <n v="23.8"/>
  </r>
  <r>
    <x v="1"/>
    <x v="1"/>
    <x v="5"/>
    <x v="53"/>
    <x v="9"/>
    <x v="6"/>
    <x v="1"/>
    <n v="22.6"/>
  </r>
  <r>
    <x v="1"/>
    <x v="1"/>
    <x v="5"/>
    <x v="54"/>
    <x v="11"/>
    <x v="6"/>
    <x v="1"/>
    <n v="25"/>
  </r>
  <r>
    <x v="1"/>
    <x v="1"/>
    <x v="5"/>
    <x v="55"/>
    <x v="15"/>
    <x v="6"/>
    <x v="1"/>
    <n v="10"/>
  </r>
  <r>
    <x v="1"/>
    <x v="1"/>
    <x v="5"/>
    <x v="25"/>
    <x v="5"/>
    <x v="6"/>
    <x v="1"/>
    <n v="23"/>
  </r>
  <r>
    <x v="1"/>
    <x v="1"/>
    <x v="5"/>
    <x v="56"/>
    <x v="17"/>
    <x v="6"/>
    <x v="1"/>
    <n v="13.65"/>
  </r>
  <r>
    <x v="1"/>
    <x v="1"/>
    <x v="5"/>
    <x v="57"/>
    <x v="2"/>
    <x v="7"/>
    <x v="1"/>
    <n v="19.600000000000001"/>
  </r>
  <r>
    <x v="1"/>
    <x v="1"/>
    <x v="5"/>
    <x v="58"/>
    <x v="3"/>
    <x v="7"/>
    <x v="1"/>
    <n v="29.39"/>
  </r>
  <r>
    <x v="1"/>
    <x v="1"/>
    <x v="5"/>
    <x v="59"/>
    <x v="6"/>
    <x v="7"/>
    <x v="1"/>
    <n v="30.7"/>
  </r>
  <r>
    <x v="1"/>
    <x v="1"/>
    <x v="5"/>
    <x v="60"/>
    <x v="14"/>
    <x v="7"/>
    <x v="1"/>
    <n v="0.2"/>
  </r>
  <r>
    <x v="1"/>
    <x v="1"/>
    <x v="5"/>
    <x v="61"/>
    <x v="1"/>
    <x v="7"/>
    <x v="1"/>
    <n v="20.77"/>
  </r>
  <r>
    <x v="1"/>
    <x v="1"/>
    <x v="5"/>
    <x v="62"/>
    <x v="9"/>
    <x v="7"/>
    <x v="1"/>
    <n v="22.6"/>
  </r>
  <r>
    <x v="1"/>
    <x v="1"/>
    <x v="5"/>
    <x v="63"/>
    <x v="4"/>
    <x v="7"/>
    <x v="1"/>
    <n v="24.05"/>
  </r>
  <r>
    <x v="1"/>
    <x v="1"/>
    <x v="5"/>
    <x v="64"/>
    <x v="7"/>
    <x v="8"/>
    <x v="1"/>
    <n v="28.9"/>
  </r>
  <r>
    <x v="1"/>
    <x v="1"/>
    <x v="5"/>
    <x v="36"/>
    <x v="18"/>
    <x v="8"/>
    <x v="1"/>
    <n v="23.84"/>
  </r>
  <r>
    <x v="1"/>
    <x v="1"/>
    <x v="5"/>
    <x v="65"/>
    <x v="0"/>
    <x v="8"/>
    <x v="1"/>
    <n v="25.89"/>
  </r>
  <r>
    <x v="1"/>
    <x v="1"/>
    <x v="5"/>
    <x v="66"/>
    <x v="16"/>
    <x v="8"/>
    <x v="1"/>
    <n v="21.73"/>
  </r>
  <r>
    <x v="1"/>
    <x v="1"/>
    <x v="5"/>
    <x v="45"/>
    <x v="12"/>
    <x v="8"/>
    <x v="1"/>
    <n v="0.2"/>
  </r>
  <r>
    <x v="1"/>
    <x v="1"/>
    <x v="5"/>
    <x v="48"/>
    <x v="8"/>
    <x v="9"/>
    <x v="1"/>
    <n v="16"/>
  </r>
  <r>
    <x v="1"/>
    <x v="1"/>
    <x v="5"/>
    <x v="38"/>
    <x v="10"/>
    <x v="9"/>
    <x v="1"/>
    <n v="23.8"/>
  </r>
  <r>
    <x v="1"/>
    <x v="1"/>
    <x v="6"/>
    <x v="49"/>
    <x v="11"/>
    <x v="0"/>
    <x v="1"/>
    <n v="22"/>
  </r>
  <r>
    <x v="1"/>
    <x v="1"/>
    <x v="6"/>
    <x v="39"/>
    <x v="5"/>
    <x v="0"/>
    <x v="1"/>
    <n v="18"/>
  </r>
  <r>
    <x v="1"/>
    <x v="1"/>
    <x v="6"/>
    <x v="15"/>
    <x v="12"/>
    <x v="0"/>
    <x v="1"/>
    <n v="11.8"/>
  </r>
  <r>
    <x v="1"/>
    <x v="1"/>
    <x v="6"/>
    <x v="51"/>
    <x v="13"/>
    <x v="1"/>
    <x v="1"/>
    <n v="13"/>
  </r>
  <r>
    <x v="1"/>
    <x v="1"/>
    <x v="6"/>
    <x v="18"/>
    <x v="14"/>
    <x v="1"/>
    <x v="1"/>
    <n v="7.5"/>
  </r>
  <r>
    <x v="1"/>
    <x v="1"/>
    <x v="6"/>
    <x v="52"/>
    <x v="10"/>
    <x v="5"/>
    <x v="1"/>
    <n v="14.3"/>
  </r>
  <r>
    <x v="1"/>
    <x v="1"/>
    <x v="6"/>
    <x v="53"/>
    <x v="9"/>
    <x v="6"/>
    <x v="1"/>
    <n v="16"/>
  </r>
  <r>
    <x v="1"/>
    <x v="1"/>
    <x v="6"/>
    <x v="54"/>
    <x v="11"/>
    <x v="6"/>
    <x v="1"/>
    <n v="22"/>
  </r>
  <r>
    <x v="1"/>
    <x v="1"/>
    <x v="6"/>
    <x v="22"/>
    <x v="15"/>
    <x v="6"/>
    <x v="1"/>
    <n v="8.3000000000000007"/>
  </r>
  <r>
    <x v="1"/>
    <x v="1"/>
    <x v="6"/>
    <x v="25"/>
    <x v="5"/>
    <x v="6"/>
    <x v="1"/>
    <n v="18"/>
  </r>
  <r>
    <x v="1"/>
    <x v="1"/>
    <x v="6"/>
    <x v="56"/>
    <x v="17"/>
    <x v="6"/>
    <x v="1"/>
    <n v="3"/>
  </r>
  <r>
    <x v="1"/>
    <x v="1"/>
    <x v="6"/>
    <x v="57"/>
    <x v="2"/>
    <x v="7"/>
    <x v="1"/>
    <n v="34.6"/>
  </r>
  <r>
    <x v="1"/>
    <x v="1"/>
    <x v="6"/>
    <x v="67"/>
    <x v="3"/>
    <x v="7"/>
    <x v="1"/>
    <n v="8.9700000000000006"/>
  </r>
  <r>
    <x v="1"/>
    <x v="1"/>
    <x v="6"/>
    <x v="61"/>
    <x v="1"/>
    <x v="7"/>
    <x v="1"/>
    <n v="10.85"/>
  </r>
  <r>
    <x v="1"/>
    <x v="1"/>
    <x v="6"/>
    <x v="62"/>
    <x v="9"/>
    <x v="7"/>
    <x v="1"/>
    <n v="16"/>
  </r>
  <r>
    <x v="1"/>
    <x v="1"/>
    <x v="6"/>
    <x v="63"/>
    <x v="4"/>
    <x v="7"/>
    <x v="1"/>
    <n v="26.36"/>
  </r>
  <r>
    <x v="1"/>
    <x v="1"/>
    <x v="6"/>
    <x v="68"/>
    <x v="14"/>
    <x v="7"/>
    <x v="1"/>
    <n v="7.5"/>
  </r>
  <r>
    <x v="1"/>
    <x v="1"/>
    <x v="6"/>
    <x v="64"/>
    <x v="7"/>
    <x v="8"/>
    <x v="1"/>
    <n v="10.1"/>
  </r>
  <r>
    <x v="1"/>
    <x v="1"/>
    <x v="6"/>
    <x v="35"/>
    <x v="0"/>
    <x v="8"/>
    <x v="1"/>
    <n v="18.54"/>
  </r>
  <r>
    <x v="1"/>
    <x v="1"/>
    <x v="6"/>
    <x v="66"/>
    <x v="16"/>
    <x v="8"/>
    <x v="1"/>
    <n v="7.38"/>
  </r>
  <r>
    <x v="1"/>
    <x v="1"/>
    <x v="6"/>
    <x v="45"/>
    <x v="12"/>
    <x v="8"/>
    <x v="1"/>
    <n v="11.8"/>
  </r>
  <r>
    <x v="1"/>
    <x v="1"/>
    <x v="6"/>
    <x v="69"/>
    <x v="10"/>
    <x v="9"/>
    <x v="1"/>
    <n v="14.3"/>
  </r>
  <r>
    <x v="2"/>
    <x v="2"/>
    <x v="7"/>
    <x v="70"/>
    <x v="11"/>
    <x v="6"/>
    <x v="0"/>
    <n v="21.7"/>
  </r>
  <r>
    <x v="2"/>
    <x v="2"/>
    <x v="7"/>
    <x v="70"/>
    <x v="11"/>
    <x v="6"/>
    <x v="1"/>
    <n v="1.8"/>
  </r>
  <r>
    <x v="2"/>
    <x v="2"/>
    <x v="7"/>
    <x v="70"/>
    <x v="11"/>
    <x v="6"/>
    <x v="2"/>
    <n v="17.399999999999999"/>
  </r>
  <r>
    <x v="2"/>
    <x v="2"/>
    <x v="7"/>
    <x v="71"/>
    <x v="6"/>
    <x v="6"/>
    <x v="0"/>
    <n v="20"/>
  </r>
  <r>
    <x v="2"/>
    <x v="2"/>
    <x v="7"/>
    <x v="71"/>
    <x v="6"/>
    <x v="6"/>
    <x v="1"/>
    <n v="12"/>
  </r>
  <r>
    <x v="2"/>
    <x v="2"/>
    <x v="7"/>
    <x v="71"/>
    <x v="6"/>
    <x v="6"/>
    <x v="2"/>
    <n v="20.7"/>
  </r>
  <r>
    <x v="2"/>
    <x v="2"/>
    <x v="7"/>
    <x v="72"/>
    <x v="7"/>
    <x v="6"/>
    <x v="0"/>
    <n v="18.600000000000001"/>
  </r>
  <r>
    <x v="2"/>
    <x v="2"/>
    <x v="7"/>
    <x v="72"/>
    <x v="7"/>
    <x v="6"/>
    <x v="1"/>
    <n v="6"/>
  </r>
  <r>
    <x v="2"/>
    <x v="2"/>
    <x v="7"/>
    <x v="72"/>
    <x v="7"/>
    <x v="6"/>
    <x v="2"/>
    <n v="22.8"/>
  </r>
  <r>
    <x v="2"/>
    <x v="2"/>
    <x v="7"/>
    <x v="73"/>
    <x v="8"/>
    <x v="6"/>
    <x v="0"/>
    <n v="31.5"/>
  </r>
  <r>
    <x v="2"/>
    <x v="2"/>
    <x v="7"/>
    <x v="73"/>
    <x v="8"/>
    <x v="6"/>
    <x v="1"/>
    <n v="8.9"/>
  </r>
  <r>
    <x v="2"/>
    <x v="2"/>
    <x v="7"/>
    <x v="73"/>
    <x v="8"/>
    <x v="6"/>
    <x v="2"/>
    <n v="19.899999999999999"/>
  </r>
  <r>
    <x v="2"/>
    <x v="2"/>
    <x v="7"/>
    <x v="74"/>
    <x v="18"/>
    <x v="6"/>
    <x v="0"/>
    <n v="23.9"/>
  </r>
  <r>
    <x v="2"/>
    <x v="2"/>
    <x v="7"/>
    <x v="74"/>
    <x v="18"/>
    <x v="6"/>
    <x v="1"/>
    <n v="9.4"/>
  </r>
  <r>
    <x v="2"/>
    <x v="2"/>
    <x v="7"/>
    <x v="74"/>
    <x v="18"/>
    <x v="6"/>
    <x v="2"/>
    <n v="18.5"/>
  </r>
  <r>
    <x v="2"/>
    <x v="2"/>
    <x v="7"/>
    <x v="75"/>
    <x v="1"/>
    <x v="6"/>
    <x v="0"/>
    <n v="18.899999999999999"/>
  </r>
  <r>
    <x v="2"/>
    <x v="2"/>
    <x v="7"/>
    <x v="75"/>
    <x v="1"/>
    <x v="6"/>
    <x v="1"/>
    <n v="17"/>
  </r>
  <r>
    <x v="2"/>
    <x v="2"/>
    <x v="7"/>
    <x v="75"/>
    <x v="1"/>
    <x v="6"/>
    <x v="2"/>
    <n v="20.7"/>
  </r>
  <r>
    <x v="2"/>
    <x v="2"/>
    <x v="7"/>
    <x v="76"/>
    <x v="16"/>
    <x v="6"/>
    <x v="0"/>
    <n v="22.6"/>
  </r>
  <r>
    <x v="2"/>
    <x v="2"/>
    <x v="7"/>
    <x v="76"/>
    <x v="16"/>
    <x v="6"/>
    <x v="1"/>
    <n v="24"/>
  </r>
  <r>
    <x v="2"/>
    <x v="2"/>
    <x v="7"/>
    <x v="76"/>
    <x v="16"/>
    <x v="6"/>
    <x v="2"/>
    <n v="19.5"/>
  </r>
  <r>
    <x v="2"/>
    <x v="2"/>
    <x v="7"/>
    <x v="77"/>
    <x v="0"/>
    <x v="6"/>
    <x v="0"/>
    <n v="21.4"/>
  </r>
  <r>
    <x v="2"/>
    <x v="2"/>
    <x v="7"/>
    <x v="77"/>
    <x v="0"/>
    <x v="6"/>
    <x v="1"/>
    <n v="23"/>
  </r>
  <r>
    <x v="2"/>
    <x v="2"/>
    <x v="7"/>
    <x v="77"/>
    <x v="0"/>
    <x v="6"/>
    <x v="2"/>
    <n v="20.7"/>
  </r>
  <r>
    <x v="2"/>
    <x v="2"/>
    <x v="7"/>
    <x v="78"/>
    <x v="4"/>
    <x v="6"/>
    <x v="0"/>
    <n v="21"/>
  </r>
  <r>
    <x v="2"/>
    <x v="2"/>
    <x v="7"/>
    <x v="78"/>
    <x v="4"/>
    <x v="6"/>
    <x v="1"/>
    <n v="9.4"/>
  </r>
  <r>
    <x v="2"/>
    <x v="2"/>
    <x v="7"/>
    <x v="78"/>
    <x v="4"/>
    <x v="6"/>
    <x v="2"/>
    <n v="22.3"/>
  </r>
  <r>
    <x v="2"/>
    <x v="2"/>
    <x v="7"/>
    <x v="79"/>
    <x v="2"/>
    <x v="6"/>
    <x v="0"/>
    <n v="15.1"/>
  </r>
  <r>
    <x v="2"/>
    <x v="2"/>
    <x v="7"/>
    <x v="79"/>
    <x v="2"/>
    <x v="6"/>
    <x v="1"/>
    <n v="30"/>
  </r>
  <r>
    <x v="2"/>
    <x v="2"/>
    <x v="7"/>
    <x v="79"/>
    <x v="2"/>
    <x v="6"/>
    <x v="2"/>
    <n v="30.2"/>
  </r>
  <r>
    <x v="2"/>
    <x v="2"/>
    <x v="7"/>
    <x v="27"/>
    <x v="3"/>
    <x v="6"/>
    <x v="0"/>
    <n v="42.4"/>
  </r>
  <r>
    <x v="2"/>
    <x v="2"/>
    <x v="7"/>
    <x v="27"/>
    <x v="3"/>
    <x v="6"/>
    <x v="1"/>
    <n v="34"/>
  </r>
  <r>
    <x v="2"/>
    <x v="2"/>
    <x v="7"/>
    <x v="27"/>
    <x v="3"/>
    <x v="6"/>
    <x v="2"/>
    <n v="20.6"/>
  </r>
  <r>
    <x v="2"/>
    <x v="2"/>
    <x v="8"/>
    <x v="70"/>
    <x v="11"/>
    <x v="6"/>
    <x v="0"/>
    <n v="35.299999999999997"/>
  </r>
  <r>
    <x v="2"/>
    <x v="2"/>
    <x v="8"/>
    <x v="70"/>
    <x v="11"/>
    <x v="6"/>
    <x v="1"/>
    <n v="8"/>
  </r>
  <r>
    <x v="2"/>
    <x v="2"/>
    <x v="8"/>
    <x v="70"/>
    <x v="11"/>
    <x v="6"/>
    <x v="2"/>
    <n v="13.7"/>
  </r>
  <r>
    <x v="2"/>
    <x v="2"/>
    <x v="8"/>
    <x v="71"/>
    <x v="6"/>
    <x v="6"/>
    <x v="0"/>
    <n v="17.399999999999999"/>
  </r>
  <r>
    <x v="2"/>
    <x v="2"/>
    <x v="8"/>
    <x v="71"/>
    <x v="6"/>
    <x v="6"/>
    <x v="1"/>
    <n v="11"/>
  </r>
  <r>
    <x v="2"/>
    <x v="2"/>
    <x v="8"/>
    <x v="71"/>
    <x v="6"/>
    <x v="6"/>
    <x v="2"/>
    <n v="13.7"/>
  </r>
  <r>
    <x v="2"/>
    <x v="2"/>
    <x v="8"/>
    <x v="72"/>
    <x v="7"/>
    <x v="6"/>
    <x v="0"/>
    <n v="22.5"/>
  </r>
  <r>
    <x v="2"/>
    <x v="2"/>
    <x v="8"/>
    <x v="72"/>
    <x v="7"/>
    <x v="6"/>
    <x v="1"/>
    <n v="4.9000000000000004"/>
  </r>
  <r>
    <x v="2"/>
    <x v="2"/>
    <x v="8"/>
    <x v="72"/>
    <x v="7"/>
    <x v="6"/>
    <x v="2"/>
    <n v="10.7"/>
  </r>
  <r>
    <x v="2"/>
    <x v="2"/>
    <x v="8"/>
    <x v="73"/>
    <x v="8"/>
    <x v="6"/>
    <x v="0"/>
    <n v="31"/>
  </r>
  <r>
    <x v="2"/>
    <x v="2"/>
    <x v="8"/>
    <x v="73"/>
    <x v="8"/>
    <x v="6"/>
    <x v="1"/>
    <n v="11"/>
  </r>
  <r>
    <x v="2"/>
    <x v="2"/>
    <x v="8"/>
    <x v="73"/>
    <x v="8"/>
    <x v="6"/>
    <x v="2"/>
    <n v="9"/>
  </r>
  <r>
    <x v="2"/>
    <x v="2"/>
    <x v="8"/>
    <x v="74"/>
    <x v="18"/>
    <x v="6"/>
    <x v="0"/>
    <n v="36.799999999999997"/>
  </r>
  <r>
    <x v="2"/>
    <x v="2"/>
    <x v="8"/>
    <x v="74"/>
    <x v="18"/>
    <x v="6"/>
    <x v="1"/>
    <n v="10"/>
  </r>
  <r>
    <x v="2"/>
    <x v="2"/>
    <x v="8"/>
    <x v="74"/>
    <x v="18"/>
    <x v="6"/>
    <x v="2"/>
    <n v="10.7"/>
  </r>
  <r>
    <x v="2"/>
    <x v="2"/>
    <x v="8"/>
    <x v="75"/>
    <x v="1"/>
    <x v="6"/>
    <x v="0"/>
    <n v="30.5"/>
  </r>
  <r>
    <x v="2"/>
    <x v="2"/>
    <x v="8"/>
    <x v="75"/>
    <x v="1"/>
    <x v="6"/>
    <x v="1"/>
    <n v="9.1"/>
  </r>
  <r>
    <x v="2"/>
    <x v="2"/>
    <x v="8"/>
    <x v="75"/>
    <x v="1"/>
    <x v="6"/>
    <x v="2"/>
    <n v="11.9"/>
  </r>
  <r>
    <x v="2"/>
    <x v="2"/>
    <x v="8"/>
    <x v="76"/>
    <x v="16"/>
    <x v="6"/>
    <x v="0"/>
    <n v="39"/>
  </r>
  <r>
    <x v="2"/>
    <x v="2"/>
    <x v="8"/>
    <x v="76"/>
    <x v="16"/>
    <x v="6"/>
    <x v="1"/>
    <n v="11"/>
  </r>
  <r>
    <x v="2"/>
    <x v="2"/>
    <x v="8"/>
    <x v="76"/>
    <x v="16"/>
    <x v="6"/>
    <x v="2"/>
    <n v="12"/>
  </r>
  <r>
    <x v="2"/>
    <x v="2"/>
    <x v="8"/>
    <x v="77"/>
    <x v="0"/>
    <x v="6"/>
    <x v="0"/>
    <n v="30.8"/>
  </r>
  <r>
    <x v="2"/>
    <x v="2"/>
    <x v="8"/>
    <x v="77"/>
    <x v="0"/>
    <x v="6"/>
    <x v="1"/>
    <n v="12"/>
  </r>
  <r>
    <x v="2"/>
    <x v="2"/>
    <x v="8"/>
    <x v="77"/>
    <x v="0"/>
    <x v="6"/>
    <x v="2"/>
    <n v="15.6"/>
  </r>
  <r>
    <x v="2"/>
    <x v="2"/>
    <x v="8"/>
    <x v="78"/>
    <x v="4"/>
    <x v="6"/>
    <x v="0"/>
    <n v="18.2"/>
  </r>
  <r>
    <x v="2"/>
    <x v="2"/>
    <x v="8"/>
    <x v="78"/>
    <x v="4"/>
    <x v="6"/>
    <x v="1"/>
    <n v="1.8"/>
  </r>
  <r>
    <x v="2"/>
    <x v="2"/>
    <x v="8"/>
    <x v="78"/>
    <x v="4"/>
    <x v="6"/>
    <x v="2"/>
    <n v="10.6"/>
  </r>
  <r>
    <x v="2"/>
    <x v="2"/>
    <x v="8"/>
    <x v="79"/>
    <x v="2"/>
    <x v="6"/>
    <x v="0"/>
    <n v="20"/>
  </r>
  <r>
    <x v="2"/>
    <x v="2"/>
    <x v="8"/>
    <x v="79"/>
    <x v="2"/>
    <x v="6"/>
    <x v="1"/>
    <n v="2.5"/>
  </r>
  <r>
    <x v="2"/>
    <x v="2"/>
    <x v="8"/>
    <x v="79"/>
    <x v="2"/>
    <x v="6"/>
    <x v="2"/>
    <n v="10.7"/>
  </r>
  <r>
    <x v="2"/>
    <x v="2"/>
    <x v="8"/>
    <x v="27"/>
    <x v="3"/>
    <x v="6"/>
    <x v="0"/>
    <n v="27.2"/>
  </r>
  <r>
    <x v="2"/>
    <x v="2"/>
    <x v="8"/>
    <x v="27"/>
    <x v="3"/>
    <x v="6"/>
    <x v="1"/>
    <n v="0.5"/>
  </r>
  <r>
    <x v="2"/>
    <x v="2"/>
    <x v="8"/>
    <x v="27"/>
    <x v="3"/>
    <x v="6"/>
    <x v="2"/>
    <n v="9.1"/>
  </r>
  <r>
    <x v="2"/>
    <x v="2"/>
    <x v="9"/>
    <x v="70"/>
    <x v="11"/>
    <x v="6"/>
    <x v="0"/>
    <n v="12.9"/>
  </r>
  <r>
    <x v="2"/>
    <x v="2"/>
    <x v="9"/>
    <x v="70"/>
    <x v="11"/>
    <x v="6"/>
    <x v="1"/>
    <n v="35"/>
  </r>
  <r>
    <x v="2"/>
    <x v="2"/>
    <x v="9"/>
    <x v="70"/>
    <x v="11"/>
    <x v="6"/>
    <x v="2"/>
    <n v="22.2"/>
  </r>
  <r>
    <x v="2"/>
    <x v="2"/>
    <x v="9"/>
    <x v="71"/>
    <x v="6"/>
    <x v="6"/>
    <x v="0"/>
    <n v="20.7"/>
  </r>
  <r>
    <x v="2"/>
    <x v="2"/>
    <x v="9"/>
    <x v="71"/>
    <x v="6"/>
    <x v="6"/>
    <x v="1"/>
    <n v="12"/>
  </r>
  <r>
    <x v="2"/>
    <x v="2"/>
    <x v="9"/>
    <x v="71"/>
    <x v="6"/>
    <x v="6"/>
    <x v="2"/>
    <n v="16.399999999999999"/>
  </r>
  <r>
    <x v="2"/>
    <x v="2"/>
    <x v="9"/>
    <x v="72"/>
    <x v="7"/>
    <x v="6"/>
    <x v="0"/>
    <n v="23.1"/>
  </r>
  <r>
    <x v="2"/>
    <x v="2"/>
    <x v="9"/>
    <x v="72"/>
    <x v="7"/>
    <x v="6"/>
    <x v="1"/>
    <n v="8.5"/>
  </r>
  <r>
    <x v="2"/>
    <x v="2"/>
    <x v="9"/>
    <x v="72"/>
    <x v="7"/>
    <x v="6"/>
    <x v="2"/>
    <n v="14.7"/>
  </r>
  <r>
    <x v="2"/>
    <x v="2"/>
    <x v="9"/>
    <x v="73"/>
    <x v="8"/>
    <x v="6"/>
    <x v="0"/>
    <n v="27.2"/>
  </r>
  <r>
    <x v="2"/>
    <x v="2"/>
    <x v="9"/>
    <x v="73"/>
    <x v="8"/>
    <x v="6"/>
    <x v="1"/>
    <n v="34"/>
  </r>
  <r>
    <x v="2"/>
    <x v="2"/>
    <x v="9"/>
    <x v="73"/>
    <x v="8"/>
    <x v="6"/>
    <x v="2"/>
    <n v="13.2"/>
  </r>
  <r>
    <x v="2"/>
    <x v="2"/>
    <x v="9"/>
    <x v="74"/>
    <x v="18"/>
    <x v="6"/>
    <x v="0"/>
    <n v="24"/>
  </r>
  <r>
    <x v="2"/>
    <x v="2"/>
    <x v="9"/>
    <x v="74"/>
    <x v="18"/>
    <x v="6"/>
    <x v="1"/>
    <n v="16"/>
  </r>
  <r>
    <x v="2"/>
    <x v="2"/>
    <x v="9"/>
    <x v="74"/>
    <x v="18"/>
    <x v="6"/>
    <x v="2"/>
    <n v="14.5"/>
  </r>
  <r>
    <x v="2"/>
    <x v="2"/>
    <x v="9"/>
    <x v="75"/>
    <x v="1"/>
    <x v="6"/>
    <x v="0"/>
    <n v="18.399999999999999"/>
  </r>
  <r>
    <x v="2"/>
    <x v="2"/>
    <x v="9"/>
    <x v="75"/>
    <x v="1"/>
    <x v="6"/>
    <x v="1"/>
    <n v="19"/>
  </r>
  <r>
    <x v="2"/>
    <x v="2"/>
    <x v="9"/>
    <x v="75"/>
    <x v="1"/>
    <x v="6"/>
    <x v="2"/>
    <n v="17.100000000000001"/>
  </r>
  <r>
    <x v="2"/>
    <x v="2"/>
    <x v="9"/>
    <x v="76"/>
    <x v="16"/>
    <x v="6"/>
    <x v="0"/>
    <n v="23.7"/>
  </r>
  <r>
    <x v="2"/>
    <x v="2"/>
    <x v="9"/>
    <x v="76"/>
    <x v="16"/>
    <x v="6"/>
    <x v="1"/>
    <n v="25"/>
  </r>
  <r>
    <x v="2"/>
    <x v="2"/>
    <x v="9"/>
    <x v="76"/>
    <x v="16"/>
    <x v="6"/>
    <x v="2"/>
    <n v="14.1"/>
  </r>
  <r>
    <x v="2"/>
    <x v="2"/>
    <x v="9"/>
    <x v="77"/>
    <x v="0"/>
    <x v="6"/>
    <x v="0"/>
    <n v="19.899999999999999"/>
  </r>
  <r>
    <x v="2"/>
    <x v="2"/>
    <x v="9"/>
    <x v="77"/>
    <x v="0"/>
    <x v="6"/>
    <x v="1"/>
    <n v="37"/>
  </r>
  <r>
    <x v="2"/>
    <x v="2"/>
    <x v="9"/>
    <x v="77"/>
    <x v="0"/>
    <x v="6"/>
    <x v="2"/>
    <n v="16.2"/>
  </r>
  <r>
    <x v="2"/>
    <x v="2"/>
    <x v="9"/>
    <x v="78"/>
    <x v="4"/>
    <x v="6"/>
    <x v="0"/>
    <n v="14.4"/>
  </r>
  <r>
    <x v="2"/>
    <x v="2"/>
    <x v="9"/>
    <x v="78"/>
    <x v="4"/>
    <x v="6"/>
    <x v="1"/>
    <n v="21"/>
  </r>
  <r>
    <x v="2"/>
    <x v="2"/>
    <x v="9"/>
    <x v="78"/>
    <x v="4"/>
    <x v="6"/>
    <x v="2"/>
    <n v="16.100000000000001"/>
  </r>
  <r>
    <x v="2"/>
    <x v="2"/>
    <x v="9"/>
    <x v="79"/>
    <x v="2"/>
    <x v="6"/>
    <x v="0"/>
    <n v="10.1"/>
  </r>
  <r>
    <x v="2"/>
    <x v="2"/>
    <x v="9"/>
    <x v="79"/>
    <x v="2"/>
    <x v="6"/>
    <x v="1"/>
    <n v="30"/>
  </r>
  <r>
    <x v="2"/>
    <x v="2"/>
    <x v="9"/>
    <x v="79"/>
    <x v="2"/>
    <x v="6"/>
    <x v="2"/>
    <n v="16.3"/>
  </r>
  <r>
    <x v="2"/>
    <x v="2"/>
    <x v="9"/>
    <x v="27"/>
    <x v="3"/>
    <x v="6"/>
    <x v="0"/>
    <n v="14.1"/>
  </r>
  <r>
    <x v="2"/>
    <x v="2"/>
    <x v="9"/>
    <x v="27"/>
    <x v="3"/>
    <x v="6"/>
    <x v="1"/>
    <n v="12"/>
  </r>
  <r>
    <x v="2"/>
    <x v="2"/>
    <x v="9"/>
    <x v="27"/>
    <x v="3"/>
    <x v="6"/>
    <x v="2"/>
    <n v="13.8"/>
  </r>
  <r>
    <x v="2"/>
    <x v="2"/>
    <x v="10"/>
    <x v="70"/>
    <x v="11"/>
    <x v="6"/>
    <x v="0"/>
    <n v="14.1"/>
  </r>
  <r>
    <x v="2"/>
    <x v="2"/>
    <x v="10"/>
    <x v="70"/>
    <x v="11"/>
    <x v="6"/>
    <x v="1"/>
    <n v="13"/>
  </r>
  <r>
    <x v="2"/>
    <x v="2"/>
    <x v="10"/>
    <x v="70"/>
    <x v="11"/>
    <x v="6"/>
    <x v="2"/>
    <n v="11.6"/>
  </r>
  <r>
    <x v="2"/>
    <x v="2"/>
    <x v="10"/>
    <x v="71"/>
    <x v="6"/>
    <x v="6"/>
    <x v="0"/>
    <n v="17.899999999999999"/>
  </r>
  <r>
    <x v="2"/>
    <x v="2"/>
    <x v="10"/>
    <x v="71"/>
    <x v="6"/>
    <x v="6"/>
    <x v="1"/>
    <n v="15"/>
  </r>
  <r>
    <x v="2"/>
    <x v="2"/>
    <x v="10"/>
    <x v="71"/>
    <x v="6"/>
    <x v="6"/>
    <x v="2"/>
    <n v="10.6"/>
  </r>
  <r>
    <x v="2"/>
    <x v="2"/>
    <x v="10"/>
    <x v="72"/>
    <x v="7"/>
    <x v="6"/>
    <x v="0"/>
    <n v="16"/>
  </r>
  <r>
    <x v="2"/>
    <x v="2"/>
    <x v="10"/>
    <x v="72"/>
    <x v="7"/>
    <x v="6"/>
    <x v="1"/>
    <n v="15"/>
  </r>
  <r>
    <x v="2"/>
    <x v="2"/>
    <x v="10"/>
    <x v="72"/>
    <x v="7"/>
    <x v="6"/>
    <x v="2"/>
    <n v="11.5"/>
  </r>
  <r>
    <x v="2"/>
    <x v="2"/>
    <x v="10"/>
    <x v="73"/>
    <x v="8"/>
    <x v="6"/>
    <x v="0"/>
    <n v="13.1"/>
  </r>
  <r>
    <x v="2"/>
    <x v="2"/>
    <x v="10"/>
    <x v="73"/>
    <x v="8"/>
    <x v="6"/>
    <x v="1"/>
    <n v="45"/>
  </r>
  <r>
    <x v="2"/>
    <x v="2"/>
    <x v="10"/>
    <x v="73"/>
    <x v="8"/>
    <x v="6"/>
    <x v="2"/>
    <n v="14.4"/>
  </r>
  <r>
    <x v="2"/>
    <x v="2"/>
    <x v="10"/>
    <x v="74"/>
    <x v="18"/>
    <x v="6"/>
    <x v="0"/>
    <n v="17"/>
  </r>
  <r>
    <x v="2"/>
    <x v="2"/>
    <x v="10"/>
    <x v="74"/>
    <x v="18"/>
    <x v="6"/>
    <x v="1"/>
    <n v="19"/>
  </r>
  <r>
    <x v="2"/>
    <x v="2"/>
    <x v="10"/>
    <x v="74"/>
    <x v="18"/>
    <x v="6"/>
    <x v="2"/>
    <n v="12.5"/>
  </r>
  <r>
    <x v="2"/>
    <x v="2"/>
    <x v="10"/>
    <x v="75"/>
    <x v="1"/>
    <x v="6"/>
    <x v="0"/>
    <n v="14.1"/>
  </r>
  <r>
    <x v="2"/>
    <x v="2"/>
    <x v="10"/>
    <x v="75"/>
    <x v="1"/>
    <x v="6"/>
    <x v="1"/>
    <n v="33"/>
  </r>
  <r>
    <x v="2"/>
    <x v="2"/>
    <x v="10"/>
    <x v="75"/>
    <x v="1"/>
    <x v="6"/>
    <x v="2"/>
    <n v="15.1"/>
  </r>
  <r>
    <x v="2"/>
    <x v="2"/>
    <x v="10"/>
    <x v="76"/>
    <x v="16"/>
    <x v="6"/>
    <x v="0"/>
    <n v="16.600000000000001"/>
  </r>
  <r>
    <x v="2"/>
    <x v="2"/>
    <x v="10"/>
    <x v="76"/>
    <x v="16"/>
    <x v="6"/>
    <x v="1"/>
    <n v="18"/>
  </r>
  <r>
    <x v="2"/>
    <x v="2"/>
    <x v="10"/>
    <x v="76"/>
    <x v="16"/>
    <x v="6"/>
    <x v="2"/>
    <n v="14.1"/>
  </r>
  <r>
    <x v="2"/>
    <x v="2"/>
    <x v="10"/>
    <x v="77"/>
    <x v="0"/>
    <x v="6"/>
    <x v="0"/>
    <n v="14.1"/>
  </r>
  <r>
    <x v="2"/>
    <x v="2"/>
    <x v="10"/>
    <x v="77"/>
    <x v="0"/>
    <x v="6"/>
    <x v="1"/>
    <n v="28"/>
  </r>
  <r>
    <x v="2"/>
    <x v="2"/>
    <x v="10"/>
    <x v="77"/>
    <x v="0"/>
    <x v="6"/>
    <x v="2"/>
    <n v="16.399999999999999"/>
  </r>
  <r>
    <x v="2"/>
    <x v="2"/>
    <x v="10"/>
    <x v="78"/>
    <x v="4"/>
    <x v="6"/>
    <x v="0"/>
    <n v="10.199999999999999"/>
  </r>
  <r>
    <x v="2"/>
    <x v="2"/>
    <x v="10"/>
    <x v="78"/>
    <x v="4"/>
    <x v="6"/>
    <x v="1"/>
    <n v="16"/>
  </r>
  <r>
    <x v="2"/>
    <x v="2"/>
    <x v="10"/>
    <x v="78"/>
    <x v="4"/>
    <x v="6"/>
    <x v="2"/>
    <n v="21.8"/>
  </r>
  <r>
    <x v="2"/>
    <x v="2"/>
    <x v="10"/>
    <x v="79"/>
    <x v="2"/>
    <x v="6"/>
    <x v="0"/>
    <n v="9"/>
  </r>
  <r>
    <x v="2"/>
    <x v="2"/>
    <x v="10"/>
    <x v="79"/>
    <x v="2"/>
    <x v="6"/>
    <x v="1"/>
    <n v="18"/>
  </r>
  <r>
    <x v="2"/>
    <x v="2"/>
    <x v="10"/>
    <x v="79"/>
    <x v="2"/>
    <x v="6"/>
    <x v="2"/>
    <n v="27.1"/>
  </r>
  <r>
    <x v="2"/>
    <x v="2"/>
    <x v="10"/>
    <x v="27"/>
    <x v="3"/>
    <x v="6"/>
    <x v="0"/>
    <n v="15.4"/>
  </r>
  <r>
    <x v="2"/>
    <x v="2"/>
    <x v="10"/>
    <x v="27"/>
    <x v="3"/>
    <x v="6"/>
    <x v="1"/>
    <n v="10"/>
  </r>
  <r>
    <x v="2"/>
    <x v="2"/>
    <x v="10"/>
    <x v="27"/>
    <x v="3"/>
    <x v="6"/>
    <x v="2"/>
    <n v="17.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">
  <r>
    <x v="0"/>
    <x v="0"/>
    <d v="1999-06-08T00:00:00"/>
    <x v="0"/>
    <n v="6"/>
    <n v="8.5"/>
  </r>
  <r>
    <x v="0"/>
    <x v="0"/>
    <d v="2000-04-19T00:00:00"/>
    <x v="1"/>
    <n v="4"/>
    <n v="12"/>
  </r>
  <r>
    <x v="0"/>
    <x v="0"/>
    <d v="2001-04-26T00:00:00"/>
    <x v="2"/>
    <n v="4"/>
    <n v="4.8"/>
  </r>
  <r>
    <x v="0"/>
    <x v="0"/>
    <d v="2001-07-11T00:00:00"/>
    <x v="2"/>
    <n v="7"/>
    <n v="4.8"/>
  </r>
  <r>
    <x v="0"/>
    <x v="0"/>
    <d v="2002-03-21T00:00:00"/>
    <x v="3"/>
    <n v="3"/>
    <n v="4.9000000000000004"/>
  </r>
  <r>
    <x v="0"/>
    <x v="0"/>
    <d v="2003-06-05T00:00:00"/>
    <x v="4"/>
    <n v="6"/>
    <n v="15.8"/>
  </r>
  <r>
    <x v="0"/>
    <x v="0"/>
    <d v="2003-07-18T00:00:00"/>
    <x v="4"/>
    <n v="7"/>
    <n v="15.8"/>
  </r>
  <r>
    <x v="0"/>
    <x v="0"/>
    <d v="2004-05-13T00:00:00"/>
    <x v="5"/>
    <n v="5"/>
    <n v="13.5"/>
  </r>
  <r>
    <x v="0"/>
    <x v="0"/>
    <d v="2004-09-24T00:00:00"/>
    <x v="5"/>
    <n v="9"/>
    <n v="13.5"/>
  </r>
  <r>
    <x v="0"/>
    <x v="0"/>
    <d v="2005-05-04T00:00:00"/>
    <x v="6"/>
    <n v="5"/>
    <n v="15"/>
  </r>
  <r>
    <x v="0"/>
    <x v="0"/>
    <d v="2005-06-23T00:00:00"/>
    <x v="6"/>
    <n v="6"/>
    <n v="15"/>
  </r>
  <r>
    <x v="0"/>
    <x v="0"/>
    <d v="2006-03-03T00:00:00"/>
    <x v="7"/>
    <n v="3"/>
    <n v="22.7"/>
  </r>
  <r>
    <x v="0"/>
    <x v="0"/>
    <d v="2006-06-09T00:00:00"/>
    <x v="7"/>
    <n v="6"/>
    <n v="22.7"/>
  </r>
  <r>
    <x v="0"/>
    <x v="0"/>
    <d v="2007-04-13T00:00:00"/>
    <x v="8"/>
    <n v="4"/>
    <n v="24.1"/>
  </r>
  <r>
    <x v="0"/>
    <x v="0"/>
    <d v="2007-06-26T00:00:00"/>
    <x v="8"/>
    <n v="6"/>
    <n v="24.1"/>
  </r>
  <r>
    <x v="0"/>
    <x v="0"/>
    <d v="2008-08-15T00:00:00"/>
    <x v="9"/>
    <n v="8"/>
    <n v="26.7"/>
  </r>
  <r>
    <x v="0"/>
    <x v="0"/>
    <d v="2009-09-15T00:00:00"/>
    <x v="10"/>
    <n v="9"/>
    <n v="26.2"/>
  </r>
  <r>
    <x v="0"/>
    <x v="0"/>
    <d v="2010-08-19T00:00:00"/>
    <x v="11"/>
    <n v="8"/>
    <n v="40.67"/>
  </r>
  <r>
    <x v="0"/>
    <x v="0"/>
    <d v="2011-07-14T00:00:00"/>
    <x v="12"/>
    <n v="7"/>
    <n v="11.19"/>
  </r>
  <r>
    <x v="0"/>
    <x v="0"/>
    <d v="2012-07-25T00:00:00"/>
    <x v="13"/>
    <n v="7"/>
    <n v="25.81"/>
  </r>
  <r>
    <x v="0"/>
    <x v="0"/>
    <d v="2013-08-16T00:00:00"/>
    <x v="14"/>
    <n v="8"/>
    <n v="24.26"/>
  </r>
  <r>
    <x v="0"/>
    <x v="0"/>
    <d v="2014-07-17T00:00:00"/>
    <x v="15"/>
    <n v="7"/>
    <n v="26.52"/>
  </r>
  <r>
    <x v="0"/>
    <x v="0"/>
    <d v="2015-06-17T00:00:00"/>
    <x v="16"/>
    <n v="6"/>
    <n v="40.270000000000003"/>
  </r>
  <r>
    <x v="0"/>
    <x v="0"/>
    <d v="2016-06-30T00:00:00"/>
    <x v="17"/>
    <n v="6"/>
    <n v="20.84"/>
  </r>
  <r>
    <x v="0"/>
    <x v="0"/>
    <d v="2017-07-26T00:00:00"/>
    <x v="18"/>
    <n v="7"/>
    <n v="15.66"/>
  </r>
  <r>
    <x v="0"/>
    <x v="1"/>
    <d v="1999-06-21T00:00:00"/>
    <x v="0"/>
    <n v="6"/>
    <n v="11"/>
  </r>
  <r>
    <x v="0"/>
    <x v="1"/>
    <d v="2000-04-19T00:00:00"/>
    <x v="1"/>
    <n v="4"/>
    <n v="10"/>
  </r>
  <r>
    <x v="0"/>
    <x v="1"/>
    <d v="2001-04-26T00:00:00"/>
    <x v="2"/>
    <n v="4"/>
    <n v="4.5"/>
  </r>
  <r>
    <x v="0"/>
    <x v="1"/>
    <d v="2001-07-10T00:00:00"/>
    <x v="2"/>
    <n v="7"/>
    <n v="4.5"/>
  </r>
  <r>
    <x v="0"/>
    <x v="1"/>
    <d v="2002-07-22T00:00:00"/>
    <x v="3"/>
    <n v="7"/>
    <n v="14.9"/>
  </r>
  <r>
    <x v="0"/>
    <x v="1"/>
    <d v="2002-08-22T00:00:00"/>
    <x v="3"/>
    <n v="8"/>
    <n v="14.9"/>
  </r>
  <r>
    <x v="0"/>
    <x v="1"/>
    <d v="2003-06-05T00:00:00"/>
    <x v="4"/>
    <n v="6"/>
    <n v="24"/>
  </r>
  <r>
    <x v="0"/>
    <x v="1"/>
    <d v="2003-07-18T00:00:00"/>
    <x v="4"/>
    <n v="7"/>
    <n v="24"/>
  </r>
  <r>
    <x v="0"/>
    <x v="1"/>
    <d v="2004-05-13T00:00:00"/>
    <x v="5"/>
    <n v="5"/>
    <n v="22"/>
  </r>
  <r>
    <x v="0"/>
    <x v="1"/>
    <d v="2004-08-27T00:00:00"/>
    <x v="5"/>
    <n v="8"/>
    <n v="22"/>
  </r>
  <r>
    <x v="0"/>
    <x v="1"/>
    <d v="2005-03-04T00:00:00"/>
    <x v="6"/>
    <n v="3"/>
    <n v="25"/>
  </r>
  <r>
    <x v="0"/>
    <x v="1"/>
    <d v="2005-06-23T00:00:00"/>
    <x v="6"/>
    <n v="6"/>
    <n v="25"/>
  </r>
  <r>
    <x v="0"/>
    <x v="1"/>
    <d v="2006-03-03T00:00:00"/>
    <x v="7"/>
    <n v="3"/>
    <n v="27.5"/>
  </r>
  <r>
    <x v="0"/>
    <x v="1"/>
    <d v="2006-06-09T00:00:00"/>
    <x v="7"/>
    <n v="6"/>
    <n v="27.5"/>
  </r>
  <r>
    <x v="0"/>
    <x v="1"/>
    <d v="2007-04-13T00:00:00"/>
    <x v="8"/>
    <n v="4"/>
    <n v="28.5"/>
  </r>
  <r>
    <x v="0"/>
    <x v="1"/>
    <d v="2007-06-26T00:00:00"/>
    <x v="8"/>
    <n v="6"/>
    <n v="28.5"/>
  </r>
  <r>
    <x v="0"/>
    <x v="1"/>
    <d v="2008-08-15T00:00:00"/>
    <x v="9"/>
    <n v="8"/>
    <n v="10.8"/>
  </r>
  <r>
    <x v="0"/>
    <x v="1"/>
    <d v="2009-09-09T00:00:00"/>
    <x v="10"/>
    <n v="9"/>
    <n v="20.2"/>
  </r>
  <r>
    <x v="0"/>
    <x v="1"/>
    <d v="2010-08-27T00:00:00"/>
    <x v="11"/>
    <n v="8"/>
    <n v="29.06"/>
  </r>
  <r>
    <x v="0"/>
    <x v="1"/>
    <d v="2011-07-14T00:00:00"/>
    <x v="12"/>
    <n v="7"/>
    <n v="14.43"/>
  </r>
  <r>
    <x v="0"/>
    <x v="1"/>
    <d v="2012-07-25T00:00:00"/>
    <x v="13"/>
    <n v="7"/>
    <n v="17.100000000000001"/>
  </r>
  <r>
    <x v="0"/>
    <x v="1"/>
    <d v="2013-08-15T00:00:00"/>
    <x v="14"/>
    <n v="8"/>
    <n v="23.59"/>
  </r>
  <r>
    <x v="0"/>
    <x v="1"/>
    <d v="2014-08-14T00:00:00"/>
    <x v="15"/>
    <n v="8"/>
    <n v="16"/>
  </r>
  <r>
    <x v="0"/>
    <x v="1"/>
    <d v="2015-06-17T00:00:00"/>
    <x v="16"/>
    <n v="6"/>
    <n v="17.649999999999999"/>
  </r>
  <r>
    <x v="0"/>
    <x v="1"/>
    <d v="2016-06-30T00:00:00"/>
    <x v="17"/>
    <n v="6"/>
    <n v="13.18"/>
  </r>
  <r>
    <x v="0"/>
    <x v="1"/>
    <d v="2017-07-26T00:00:00"/>
    <x v="18"/>
    <n v="7"/>
    <n v="12.58"/>
  </r>
  <r>
    <x v="0"/>
    <x v="2"/>
    <d v="1999-06-07T00:00:00"/>
    <x v="0"/>
    <n v="6"/>
    <n v="10"/>
  </r>
  <r>
    <x v="0"/>
    <x v="2"/>
    <d v="2000-04-20T00:00:00"/>
    <x v="1"/>
    <n v="4"/>
    <n v="26"/>
  </r>
  <r>
    <x v="0"/>
    <x v="2"/>
    <d v="2001-04-26T00:00:00"/>
    <x v="2"/>
    <n v="4"/>
    <n v="0.2"/>
  </r>
  <r>
    <x v="0"/>
    <x v="2"/>
    <d v="2001-07-12T00:00:00"/>
    <x v="2"/>
    <n v="7"/>
    <n v="0.2"/>
  </r>
  <r>
    <x v="0"/>
    <x v="2"/>
    <d v="2002-03-21T00:00:00"/>
    <x v="3"/>
    <n v="3"/>
    <n v="0.2"/>
  </r>
  <r>
    <x v="0"/>
    <x v="2"/>
    <d v="2002-08-22T00:00:00"/>
    <x v="3"/>
    <n v="8"/>
    <n v="0.2"/>
  </r>
  <r>
    <x v="0"/>
    <x v="2"/>
    <d v="2003-06-06T00:00:00"/>
    <x v="4"/>
    <n v="6"/>
    <n v="22.6"/>
  </r>
  <r>
    <x v="0"/>
    <x v="2"/>
    <d v="2003-07-17T00:00:00"/>
    <x v="4"/>
    <n v="7"/>
    <n v="22.6"/>
  </r>
  <r>
    <x v="0"/>
    <x v="2"/>
    <d v="2004-05-17T00:00:00"/>
    <x v="5"/>
    <n v="5"/>
    <n v="23.8"/>
  </r>
  <r>
    <x v="0"/>
    <x v="2"/>
    <d v="2004-09-24T00:00:00"/>
    <x v="5"/>
    <n v="9"/>
    <n v="23.8"/>
  </r>
  <r>
    <x v="0"/>
    <x v="2"/>
    <d v="2005-03-04T00:00:00"/>
    <x v="6"/>
    <n v="3"/>
    <n v="23"/>
  </r>
  <r>
    <x v="0"/>
    <x v="2"/>
    <d v="2005-06-23T00:00:00"/>
    <x v="6"/>
    <n v="6"/>
    <n v="23"/>
  </r>
  <r>
    <x v="0"/>
    <x v="2"/>
    <d v="2006-03-01T00:00:00"/>
    <x v="7"/>
    <n v="3"/>
    <n v="25"/>
  </r>
  <r>
    <x v="0"/>
    <x v="2"/>
    <d v="2006-06-06T00:00:00"/>
    <x v="7"/>
    <n v="6"/>
    <n v="25"/>
  </r>
  <r>
    <x v="0"/>
    <x v="2"/>
    <d v="2007-04-09T00:00:00"/>
    <x v="8"/>
    <n v="4"/>
    <n v="30.7"/>
  </r>
  <r>
    <x v="0"/>
    <x v="2"/>
    <d v="2007-07-03T00:00:00"/>
    <x v="8"/>
    <n v="7"/>
    <n v="30.7"/>
  </r>
  <r>
    <x v="0"/>
    <x v="2"/>
    <d v="2008-08-07T00:00:00"/>
    <x v="9"/>
    <n v="8"/>
    <n v="28.9"/>
  </r>
  <r>
    <x v="0"/>
    <x v="2"/>
    <d v="2009-09-09T00:00:00"/>
    <x v="10"/>
    <n v="9"/>
    <n v="16"/>
  </r>
  <r>
    <x v="0"/>
    <x v="2"/>
    <d v="2010-08-19T00:00:00"/>
    <x v="11"/>
    <n v="8"/>
    <n v="23.84"/>
  </r>
  <r>
    <x v="0"/>
    <x v="2"/>
    <d v="2011-07-13T00:00:00"/>
    <x v="12"/>
    <n v="7"/>
    <n v="20.77"/>
  </r>
  <r>
    <x v="0"/>
    <x v="2"/>
    <d v="2012-08-20T00:00:00"/>
    <x v="13"/>
    <n v="8"/>
    <n v="21.73"/>
  </r>
  <r>
    <x v="0"/>
    <x v="2"/>
    <d v="2013-08-19T00:00:00"/>
    <x v="14"/>
    <n v="8"/>
    <n v="25.89"/>
  </r>
  <r>
    <x v="0"/>
    <x v="2"/>
    <d v="2014-07-22T00:00:00"/>
    <x v="15"/>
    <n v="7"/>
    <n v="24.05"/>
  </r>
  <r>
    <x v="0"/>
    <x v="2"/>
    <d v="2015-07-01T00:00:00"/>
    <x v="16"/>
    <n v="7"/>
    <n v="19.600000000000001"/>
  </r>
  <r>
    <x v="0"/>
    <x v="2"/>
    <d v="2016-07-01T00:00:00"/>
    <x v="17"/>
    <n v="7"/>
    <n v="29.39"/>
  </r>
  <r>
    <x v="0"/>
    <x v="2"/>
    <d v="2017-06-28T00:00:00"/>
    <x v="18"/>
    <n v="6"/>
    <n v="13.65"/>
  </r>
  <r>
    <x v="0"/>
    <x v="3"/>
    <d v="1999-06-08T00:00:00"/>
    <x v="0"/>
    <n v="6"/>
    <n v="8.3000000000000007"/>
  </r>
  <r>
    <x v="0"/>
    <x v="3"/>
    <d v="2000-04-20T00:00:00"/>
    <x v="1"/>
    <n v="4"/>
    <n v="13"/>
  </r>
  <r>
    <x v="0"/>
    <x v="3"/>
    <d v="2001-04-26T00:00:00"/>
    <x v="2"/>
    <n v="4"/>
    <n v="7.5"/>
  </r>
  <r>
    <x v="0"/>
    <x v="3"/>
    <d v="2001-07-25T00:00:00"/>
    <x v="2"/>
    <n v="7"/>
    <n v="7.5"/>
  </r>
  <r>
    <x v="0"/>
    <x v="3"/>
    <d v="2002-03-21T00:00:00"/>
    <x v="3"/>
    <n v="3"/>
    <n v="11.8"/>
  </r>
  <r>
    <x v="0"/>
    <x v="3"/>
    <d v="2002-08-22T00:00:00"/>
    <x v="3"/>
    <n v="8"/>
    <n v="11.8"/>
  </r>
  <r>
    <x v="0"/>
    <x v="3"/>
    <d v="2003-06-06T00:00:00"/>
    <x v="4"/>
    <n v="6"/>
    <n v="16"/>
  </r>
  <r>
    <x v="0"/>
    <x v="3"/>
    <d v="2003-07-17T00:00:00"/>
    <x v="4"/>
    <n v="7"/>
    <n v="16"/>
  </r>
  <r>
    <x v="0"/>
    <x v="3"/>
    <d v="2004-05-17T00:00:00"/>
    <x v="5"/>
    <n v="5"/>
    <n v="14.3"/>
  </r>
  <r>
    <x v="0"/>
    <x v="3"/>
    <d v="2004-09-27T00:00:00"/>
    <x v="5"/>
    <n v="9"/>
    <n v="14.3"/>
  </r>
  <r>
    <x v="0"/>
    <x v="3"/>
    <d v="2005-03-04T00:00:00"/>
    <x v="6"/>
    <n v="3"/>
    <n v="18"/>
  </r>
  <r>
    <x v="0"/>
    <x v="3"/>
    <d v="2005-06-23T00:00:00"/>
    <x v="6"/>
    <n v="6"/>
    <n v="18"/>
  </r>
  <r>
    <x v="0"/>
    <x v="3"/>
    <d v="2006-03-01T00:00:00"/>
    <x v="7"/>
    <n v="3"/>
    <n v="22"/>
  </r>
  <r>
    <x v="0"/>
    <x v="3"/>
    <d v="2006-06-06T00:00:00"/>
    <x v="7"/>
    <n v="6"/>
    <n v="22"/>
  </r>
  <r>
    <x v="0"/>
    <x v="3"/>
    <d v="2008-08-07T00:00:00"/>
    <x v="9"/>
    <n v="8"/>
    <n v="10.1"/>
  </r>
  <r>
    <x v="0"/>
    <x v="3"/>
    <d v="2011-07-13T00:00:00"/>
    <x v="12"/>
    <n v="7"/>
    <n v="10.85"/>
  </r>
  <r>
    <x v="0"/>
    <x v="3"/>
    <d v="2012-08-20T00:00:00"/>
    <x v="13"/>
    <n v="8"/>
    <n v="7.38"/>
  </r>
  <r>
    <x v="0"/>
    <x v="3"/>
    <d v="2013-08-16T00:00:00"/>
    <x v="14"/>
    <n v="8"/>
    <n v="18.54"/>
  </r>
  <r>
    <x v="0"/>
    <x v="3"/>
    <d v="2014-07-22T00:00:00"/>
    <x v="15"/>
    <n v="7"/>
    <n v="26.36"/>
  </r>
  <r>
    <x v="0"/>
    <x v="3"/>
    <d v="2015-07-01T00:00:00"/>
    <x v="16"/>
    <n v="7"/>
    <n v="34.6"/>
  </r>
  <r>
    <x v="0"/>
    <x v="3"/>
    <d v="2016-07-08T00:00:00"/>
    <x v="17"/>
    <n v="7"/>
    <n v="8.9700000000000006"/>
  </r>
  <r>
    <x v="0"/>
    <x v="3"/>
    <d v="2017-06-28T00:00:00"/>
    <x v="18"/>
    <n v="6"/>
    <n v="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3">
  <r>
    <x v="0"/>
    <d v="1999-06-08T00:00:00"/>
    <x v="0"/>
    <n v="8.5"/>
  </r>
  <r>
    <x v="0"/>
    <d v="2000-04-19T00:00:00"/>
    <x v="1"/>
    <n v="12"/>
  </r>
  <r>
    <x v="0"/>
    <d v="2001-06-03T00:00:00"/>
    <x v="2"/>
    <n v="4.8"/>
  </r>
  <r>
    <x v="0"/>
    <d v="2002-03-21T00:00:00"/>
    <x v="3"/>
    <n v="4.9000000000000004"/>
  </r>
  <r>
    <x v="0"/>
    <d v="2003-06-26T12:00:00"/>
    <x v="4"/>
    <n v="15.8"/>
  </r>
  <r>
    <x v="0"/>
    <d v="2004-07-19T00:00:00"/>
    <x v="5"/>
    <n v="13.5"/>
  </r>
  <r>
    <x v="0"/>
    <d v="2005-05-29T00:00:00"/>
    <x v="6"/>
    <n v="15"/>
  </r>
  <r>
    <x v="0"/>
    <d v="2006-04-21T00:00:00"/>
    <x v="7"/>
    <n v="22.7"/>
  </r>
  <r>
    <x v="0"/>
    <d v="2007-05-20T00:00:00"/>
    <x v="8"/>
    <n v="24.1"/>
  </r>
  <r>
    <x v="0"/>
    <d v="2008-08-15T00:00:00"/>
    <x v="9"/>
    <n v="26.7"/>
  </r>
  <r>
    <x v="0"/>
    <d v="2009-09-15T00:00:00"/>
    <x v="10"/>
    <n v="26.2"/>
  </r>
  <r>
    <x v="0"/>
    <d v="2010-08-19T00:00:00"/>
    <x v="11"/>
    <n v="40.67"/>
  </r>
  <r>
    <x v="0"/>
    <d v="2011-07-14T00:00:00"/>
    <x v="12"/>
    <n v="11.19"/>
  </r>
  <r>
    <x v="0"/>
    <d v="2012-07-25T00:00:00"/>
    <x v="13"/>
    <n v="25.81"/>
  </r>
  <r>
    <x v="0"/>
    <d v="2013-08-16T00:00:00"/>
    <x v="14"/>
    <n v="24.26"/>
  </r>
  <r>
    <x v="0"/>
    <d v="2014-07-17T00:00:00"/>
    <x v="15"/>
    <n v="26.52"/>
  </r>
  <r>
    <x v="0"/>
    <d v="2015-06-17T00:00:00"/>
    <x v="16"/>
    <n v="40.270000000000003"/>
  </r>
  <r>
    <x v="0"/>
    <d v="2016-06-30T00:00:00"/>
    <x v="17"/>
    <n v="20.84"/>
  </r>
  <r>
    <x v="0"/>
    <d v="2017-07-26T00:00:00"/>
    <x v="18"/>
    <n v="15.66"/>
  </r>
  <r>
    <x v="1"/>
    <d v="1999-06-21T00:00:00"/>
    <x v="0"/>
    <n v="11"/>
  </r>
  <r>
    <x v="1"/>
    <d v="2000-04-19T00:00:00"/>
    <x v="1"/>
    <n v="10"/>
  </r>
  <r>
    <x v="1"/>
    <d v="2001-06-02T12:00:00"/>
    <x v="2"/>
    <n v="4.5"/>
  </r>
  <r>
    <x v="1"/>
    <d v="2002-08-06T12:00:00"/>
    <x v="3"/>
    <n v="14.9"/>
  </r>
  <r>
    <x v="1"/>
    <d v="2003-06-26T12:00:00"/>
    <x v="4"/>
    <n v="24"/>
  </r>
  <r>
    <x v="1"/>
    <d v="2004-07-05T00:00:00"/>
    <x v="5"/>
    <n v="22"/>
  </r>
  <r>
    <x v="1"/>
    <d v="2005-04-28T12:00:00"/>
    <x v="6"/>
    <n v="25"/>
  </r>
  <r>
    <x v="1"/>
    <d v="2006-04-21T00:00:00"/>
    <x v="7"/>
    <n v="27.5"/>
  </r>
  <r>
    <x v="1"/>
    <d v="2007-05-20T00:00:00"/>
    <x v="8"/>
    <n v="28.5"/>
  </r>
  <r>
    <x v="1"/>
    <d v="2008-08-15T00:00:00"/>
    <x v="9"/>
    <n v="10.8"/>
  </r>
  <r>
    <x v="1"/>
    <d v="2009-09-09T00:00:00"/>
    <x v="10"/>
    <n v="20.2"/>
  </r>
  <r>
    <x v="1"/>
    <d v="2010-08-27T00:00:00"/>
    <x v="11"/>
    <n v="29.06"/>
  </r>
  <r>
    <x v="1"/>
    <d v="2011-07-14T00:00:00"/>
    <x v="12"/>
    <n v="14.43"/>
  </r>
  <r>
    <x v="1"/>
    <d v="2012-07-25T00:00:00"/>
    <x v="13"/>
    <n v="17.100000000000001"/>
  </r>
  <r>
    <x v="1"/>
    <d v="2013-08-15T00:00:00"/>
    <x v="14"/>
    <n v="23.59"/>
  </r>
  <r>
    <x v="1"/>
    <d v="2014-08-14T00:00:00"/>
    <x v="15"/>
    <n v="16"/>
  </r>
  <r>
    <x v="1"/>
    <d v="2015-06-17T00:00:00"/>
    <x v="16"/>
    <n v="17.649999999999999"/>
  </r>
  <r>
    <x v="1"/>
    <d v="2016-06-30T00:00:00"/>
    <x v="17"/>
    <n v="13.18"/>
  </r>
  <r>
    <x v="1"/>
    <d v="2017-07-26T00:00:00"/>
    <x v="18"/>
    <n v="12.58"/>
  </r>
  <r>
    <x v="2"/>
    <d v="1999-06-07T00:00:00"/>
    <x v="0"/>
    <n v="10"/>
  </r>
  <r>
    <x v="2"/>
    <d v="2000-04-20T00:00:00"/>
    <x v="1"/>
    <n v="26"/>
  </r>
  <r>
    <x v="2"/>
    <d v="2001-06-03T12:00:00"/>
    <x v="2"/>
    <n v="0.2"/>
  </r>
  <r>
    <x v="2"/>
    <d v="2002-06-06T00:00:00"/>
    <x v="3"/>
    <n v="0.2"/>
  </r>
  <r>
    <x v="2"/>
    <d v="2003-06-26T12:00:00"/>
    <x v="4"/>
    <n v="22.6"/>
  </r>
  <r>
    <x v="2"/>
    <d v="2004-07-21T00:00:00"/>
    <x v="5"/>
    <n v="23.8"/>
  </r>
  <r>
    <x v="2"/>
    <d v="2005-04-28T12:00:00"/>
    <x v="6"/>
    <n v="23"/>
  </r>
  <r>
    <x v="2"/>
    <d v="2006-04-18T12:00:00"/>
    <x v="7"/>
    <n v="25"/>
  </r>
  <r>
    <x v="2"/>
    <d v="2007-05-21T12:00:00"/>
    <x v="8"/>
    <n v="30.7"/>
  </r>
  <r>
    <x v="2"/>
    <d v="2008-08-07T00:00:00"/>
    <x v="9"/>
    <n v="28.9"/>
  </r>
  <r>
    <x v="2"/>
    <d v="2009-09-09T00:00:00"/>
    <x v="10"/>
    <n v="16"/>
  </r>
  <r>
    <x v="2"/>
    <d v="2010-08-19T00:00:00"/>
    <x v="11"/>
    <n v="23.84"/>
  </r>
  <r>
    <x v="2"/>
    <d v="2011-07-13T00:00:00"/>
    <x v="12"/>
    <n v="20.77"/>
  </r>
  <r>
    <x v="2"/>
    <d v="2012-08-20T00:00:00"/>
    <x v="13"/>
    <n v="21.73"/>
  </r>
  <r>
    <x v="2"/>
    <d v="2013-08-19T00:00:00"/>
    <x v="14"/>
    <n v="25.89"/>
  </r>
  <r>
    <x v="2"/>
    <d v="2014-07-22T00:00:00"/>
    <x v="15"/>
    <n v="24.05"/>
  </r>
  <r>
    <x v="2"/>
    <d v="2015-07-01T00:00:00"/>
    <x v="16"/>
    <n v="19.600000000000001"/>
  </r>
  <r>
    <x v="2"/>
    <d v="2016-07-01T00:00:00"/>
    <x v="17"/>
    <n v="29.39"/>
  </r>
  <r>
    <x v="2"/>
    <d v="2017-06-28T00:00:00"/>
    <x v="18"/>
    <n v="13.65"/>
  </r>
  <r>
    <x v="3"/>
    <d v="1999-06-08T00:00:00"/>
    <x v="0"/>
    <n v="8.3000000000000007"/>
  </r>
  <r>
    <x v="3"/>
    <d v="2000-04-20T00:00:00"/>
    <x v="1"/>
    <n v="13"/>
  </r>
  <r>
    <x v="3"/>
    <d v="2001-06-10T00:00:00"/>
    <x v="2"/>
    <n v="7.5"/>
  </r>
  <r>
    <x v="3"/>
    <d v="2002-06-06T00:00:00"/>
    <x v="3"/>
    <n v="11.8"/>
  </r>
  <r>
    <x v="3"/>
    <d v="2003-06-26T12:00:00"/>
    <x v="4"/>
    <n v="16"/>
  </r>
  <r>
    <x v="3"/>
    <d v="2004-07-22T12:00:00"/>
    <x v="5"/>
    <n v="14.3"/>
  </r>
  <r>
    <x v="3"/>
    <d v="2005-04-28T12:00:00"/>
    <x v="6"/>
    <n v="18"/>
  </r>
  <r>
    <x v="3"/>
    <d v="2006-04-18T12:00:00"/>
    <x v="7"/>
    <n v="22"/>
  </r>
  <r>
    <x v="3"/>
    <d v="2008-08-07T00:00:00"/>
    <x v="9"/>
    <n v="10.1"/>
  </r>
  <r>
    <x v="3"/>
    <d v="2011-07-13T00:00:00"/>
    <x v="12"/>
    <n v="10.85"/>
  </r>
  <r>
    <x v="3"/>
    <d v="2012-08-20T00:00:00"/>
    <x v="13"/>
    <n v="7.38"/>
  </r>
  <r>
    <x v="3"/>
    <d v="2013-08-16T00:00:00"/>
    <x v="14"/>
    <n v="18.54"/>
  </r>
  <r>
    <x v="3"/>
    <d v="2014-07-22T00:00:00"/>
    <x v="15"/>
    <n v="26.36"/>
  </r>
  <r>
    <x v="3"/>
    <d v="2015-07-01T00:00:00"/>
    <x v="16"/>
    <n v="34.6"/>
  </r>
  <r>
    <x v="3"/>
    <d v="2016-07-08T00:00:00"/>
    <x v="17"/>
    <n v="8.9700000000000006"/>
  </r>
  <r>
    <x v="3"/>
    <d v="2017-06-28T00:00:00"/>
    <x v="18"/>
    <n v="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4">
  <r>
    <x v="0"/>
    <x v="0"/>
    <n v="21.7"/>
    <n v="1.8"/>
    <n v="17.399999999999999"/>
  </r>
  <r>
    <x v="0"/>
    <x v="1"/>
    <n v="20"/>
    <n v="12"/>
    <n v="20.7"/>
  </r>
  <r>
    <x v="0"/>
    <x v="2"/>
    <n v="18.600000000000001"/>
    <n v="6"/>
    <n v="22.8"/>
  </r>
  <r>
    <x v="0"/>
    <x v="3"/>
    <n v="31.5"/>
    <n v="8.9"/>
    <n v="19.899999999999999"/>
  </r>
  <r>
    <x v="0"/>
    <x v="4"/>
    <n v="23.9"/>
    <n v="9.4"/>
    <n v="18.5"/>
  </r>
  <r>
    <x v="0"/>
    <x v="5"/>
    <n v="18.899999999999999"/>
    <n v="17"/>
    <n v="20.7"/>
  </r>
  <r>
    <x v="0"/>
    <x v="6"/>
    <n v="22.6"/>
    <n v="24"/>
    <n v="19.5"/>
  </r>
  <r>
    <x v="0"/>
    <x v="7"/>
    <n v="21.4"/>
    <n v="23"/>
    <n v="20.7"/>
  </r>
  <r>
    <x v="0"/>
    <x v="8"/>
    <n v="21"/>
    <n v="9.4"/>
    <n v="22.3"/>
  </r>
  <r>
    <x v="0"/>
    <x v="9"/>
    <n v="15.1"/>
    <n v="30"/>
    <n v="30.2"/>
  </r>
  <r>
    <x v="0"/>
    <x v="10"/>
    <n v="42.4"/>
    <n v="34"/>
    <n v="20.6"/>
  </r>
  <r>
    <x v="1"/>
    <x v="0"/>
    <n v="35.299999999999997"/>
    <n v="8"/>
    <n v="13.7"/>
  </r>
  <r>
    <x v="1"/>
    <x v="1"/>
    <n v="17.399999999999999"/>
    <n v="11"/>
    <n v="13.7"/>
  </r>
  <r>
    <x v="1"/>
    <x v="2"/>
    <n v="22.5"/>
    <n v="4.9000000000000004"/>
    <n v="10.7"/>
  </r>
  <r>
    <x v="1"/>
    <x v="3"/>
    <n v="31"/>
    <n v="11"/>
    <n v="9"/>
  </r>
  <r>
    <x v="1"/>
    <x v="4"/>
    <n v="36.799999999999997"/>
    <n v="10"/>
    <n v="10.7"/>
  </r>
  <r>
    <x v="1"/>
    <x v="5"/>
    <n v="30.5"/>
    <n v="9.1"/>
    <n v="11.9"/>
  </r>
  <r>
    <x v="1"/>
    <x v="6"/>
    <n v="39"/>
    <n v="11"/>
    <n v="12"/>
  </r>
  <r>
    <x v="1"/>
    <x v="7"/>
    <n v="30.8"/>
    <n v="12"/>
    <n v="15.6"/>
  </r>
  <r>
    <x v="1"/>
    <x v="8"/>
    <n v="18.2"/>
    <n v="1.8"/>
    <n v="10.6"/>
  </r>
  <r>
    <x v="1"/>
    <x v="9"/>
    <n v="20"/>
    <n v="2.5"/>
    <n v="10.7"/>
  </r>
  <r>
    <x v="1"/>
    <x v="10"/>
    <n v="27.2"/>
    <n v="0.5"/>
    <n v="9.1"/>
  </r>
  <r>
    <x v="2"/>
    <x v="0"/>
    <n v="12.9"/>
    <n v="35"/>
    <n v="22.2"/>
  </r>
  <r>
    <x v="2"/>
    <x v="1"/>
    <n v="20.7"/>
    <n v="12"/>
    <n v="16.399999999999999"/>
  </r>
  <r>
    <x v="2"/>
    <x v="2"/>
    <n v="23.1"/>
    <n v="8.5"/>
    <n v="14.7"/>
  </r>
  <r>
    <x v="2"/>
    <x v="3"/>
    <n v="27.2"/>
    <n v="34"/>
    <n v="13.2"/>
  </r>
  <r>
    <x v="2"/>
    <x v="4"/>
    <n v="24"/>
    <n v="16"/>
    <n v="14.5"/>
  </r>
  <r>
    <x v="2"/>
    <x v="5"/>
    <n v="18.399999999999999"/>
    <n v="19"/>
    <n v="17.100000000000001"/>
  </r>
  <r>
    <x v="2"/>
    <x v="6"/>
    <n v="23.7"/>
    <n v="25"/>
    <n v="14.1"/>
  </r>
  <r>
    <x v="2"/>
    <x v="7"/>
    <n v="19.899999999999999"/>
    <n v="37"/>
    <n v="16.2"/>
  </r>
  <r>
    <x v="2"/>
    <x v="8"/>
    <n v="14.4"/>
    <n v="21"/>
    <n v="16.100000000000001"/>
  </r>
  <r>
    <x v="2"/>
    <x v="9"/>
    <n v="10.1"/>
    <n v="30"/>
    <n v="16.3"/>
  </r>
  <r>
    <x v="2"/>
    <x v="10"/>
    <n v="14.1"/>
    <n v="12"/>
    <n v="13.8"/>
  </r>
  <r>
    <x v="3"/>
    <x v="0"/>
    <n v="14.1"/>
    <n v="13"/>
    <n v="11.6"/>
  </r>
  <r>
    <x v="3"/>
    <x v="1"/>
    <n v="17.899999999999999"/>
    <n v="15"/>
    <n v="10.6"/>
  </r>
  <r>
    <x v="3"/>
    <x v="2"/>
    <n v="16"/>
    <n v="15"/>
    <n v="11.5"/>
  </r>
  <r>
    <x v="3"/>
    <x v="3"/>
    <n v="13.1"/>
    <n v="45"/>
    <n v="14.4"/>
  </r>
  <r>
    <x v="3"/>
    <x v="4"/>
    <n v="17"/>
    <n v="19"/>
    <n v="12.5"/>
  </r>
  <r>
    <x v="3"/>
    <x v="5"/>
    <n v="14.1"/>
    <n v="33"/>
    <n v="15.1"/>
  </r>
  <r>
    <x v="3"/>
    <x v="6"/>
    <n v="16.600000000000001"/>
    <n v="18"/>
    <n v="14.1"/>
  </r>
  <r>
    <x v="3"/>
    <x v="7"/>
    <n v="14.1"/>
    <n v="28"/>
    <n v="16.399999999999999"/>
  </r>
  <r>
    <x v="3"/>
    <x v="8"/>
    <n v="10.199999999999999"/>
    <n v="16"/>
    <n v="21.8"/>
  </r>
  <r>
    <x v="3"/>
    <x v="9"/>
    <n v="9"/>
    <n v="18"/>
    <n v="27.1"/>
  </r>
  <r>
    <x v="3"/>
    <x v="10"/>
    <n v="15.4"/>
    <n v="10"/>
    <n v="17.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F34335-A13A-4A83-AD55-5DDA580979AB}" name="PivotTable3" cacheId="0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compact="0" compactData="0" multipleFieldFilters="0">
  <location ref="P1:U101" firstHeaderRow="1" firstDataRow="2" firstDataCol="5"/>
  <pivotFields count="8">
    <pivotField axis="axisRow" compact="0" outline="0" showAll="0" defaultSubtotal="0">
      <items count="3">
        <item h="1" x="0"/>
        <item x="1"/>
        <item h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1">
        <item h="1" x="0"/>
        <item h="1" x="1"/>
        <item h="1" x="2"/>
        <item x="3"/>
        <item x="4"/>
        <item x="5"/>
        <item x="6"/>
        <item h="1" x="7"/>
        <item h="1" x="8"/>
        <item h="1" x="9"/>
        <item h="1" x="1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4" outline="0" showAll="0" defaultSubtotal="0">
      <items count="80">
        <item x="55"/>
        <item x="22"/>
        <item x="40"/>
        <item x="17"/>
        <item x="51"/>
        <item x="18"/>
        <item x="41"/>
        <item x="28"/>
        <item x="60"/>
        <item x="68"/>
        <item x="15"/>
        <item x="42"/>
        <item x="45"/>
        <item x="21"/>
        <item x="53"/>
        <item x="62"/>
        <item x="31"/>
        <item x="10"/>
        <item x="20"/>
        <item x="52"/>
        <item x="46"/>
        <item x="38"/>
        <item x="69"/>
        <item x="11"/>
        <item x="39"/>
        <item x="19"/>
        <item x="25"/>
        <item x="12"/>
        <item x="5"/>
        <item x="49"/>
        <item x="14"/>
        <item x="54"/>
        <item x="23"/>
        <item x="70"/>
        <item x="13"/>
        <item x="7"/>
        <item x="50"/>
        <item x="16"/>
        <item x="26"/>
        <item x="71"/>
        <item x="59"/>
        <item x="6"/>
        <item x="72"/>
        <item x="64"/>
        <item x="34"/>
        <item x="8"/>
        <item x="73"/>
        <item x="48"/>
        <item x="37"/>
        <item x="9"/>
        <item x="74"/>
        <item x="36"/>
        <item x="47"/>
        <item x="1"/>
        <item x="75"/>
        <item x="61"/>
        <item x="29"/>
        <item x="76"/>
        <item x="32"/>
        <item x="66"/>
        <item x="0"/>
        <item x="77"/>
        <item x="44"/>
        <item x="35"/>
        <item x="65"/>
        <item x="4"/>
        <item x="78"/>
        <item x="30"/>
        <item x="63"/>
        <item x="43"/>
        <item x="2"/>
        <item x="24"/>
        <item x="79"/>
        <item x="57"/>
        <item x="3"/>
        <item x="27"/>
        <item x="58"/>
        <item x="67"/>
        <item x="56"/>
        <item x="3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" outline="0" showAll="0" defaultSubtotal="0">
      <items count="19">
        <item x="15"/>
        <item x="13"/>
        <item x="14"/>
        <item x="12"/>
        <item x="9"/>
        <item x="10"/>
        <item x="5"/>
        <item x="11"/>
        <item x="6"/>
        <item x="7"/>
        <item x="8"/>
        <item x="18"/>
        <item x="1"/>
        <item x="16"/>
        <item x="0"/>
        <item x="4"/>
        <item x="2"/>
        <item x="3"/>
        <item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" outline="0" showAll="0" defaultSubtotal="0">
      <items count="10">
        <item x="3"/>
        <item x="0"/>
        <item x="1"/>
        <item x="5"/>
        <item x="6"/>
        <item x="7"/>
        <item x="8"/>
        <item x="9"/>
        <item x="4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5">
    <field x="0"/>
    <field x="2"/>
    <field x="3"/>
    <field x="4"/>
    <field x="5"/>
  </rowFields>
  <rowItems count="99">
    <i>
      <x v="1"/>
      <x v="3"/>
      <x v="1"/>
      <x/>
      <x v="4"/>
    </i>
    <i r="2">
      <x v="3"/>
      <x v="1"/>
      <x v="2"/>
    </i>
    <i r="2">
      <x v="5"/>
      <x v="2"/>
      <x v="2"/>
    </i>
    <i r="2">
      <x v="7"/>
      <x v="2"/>
      <x v="5"/>
    </i>
    <i r="2">
      <x v="10"/>
      <x v="3"/>
      <x v="1"/>
    </i>
    <i r="2">
      <x v="13"/>
      <x v="4"/>
      <x v="4"/>
    </i>
    <i r="2">
      <x v="16"/>
      <x v="4"/>
      <x v="5"/>
    </i>
    <i r="2">
      <x v="18"/>
      <x v="5"/>
      <x v="3"/>
    </i>
    <i r="2">
      <x v="21"/>
      <x v="5"/>
      <x v="7"/>
    </i>
    <i r="2">
      <x v="25"/>
      <x v="6"/>
      <x v="3"/>
    </i>
    <i r="2">
      <x v="26"/>
      <x v="6"/>
      <x v="4"/>
    </i>
    <i r="2">
      <x v="30"/>
      <x v="7"/>
      <x v="1"/>
    </i>
    <i r="2">
      <x v="32"/>
      <x v="7"/>
      <x v="4"/>
    </i>
    <i r="2">
      <x v="37"/>
      <x v="8"/>
      <x v="2"/>
    </i>
    <i r="2">
      <x v="38"/>
      <x v="8"/>
      <x v="4"/>
    </i>
    <i r="2">
      <x v="44"/>
      <x v="9"/>
      <x v="6"/>
    </i>
    <i r="2">
      <x v="48"/>
      <x v="10"/>
      <x v="7"/>
    </i>
    <i r="2">
      <x v="51"/>
      <x v="11"/>
      <x v="6"/>
    </i>
    <i r="2">
      <x v="56"/>
      <x v="12"/>
      <x v="5"/>
    </i>
    <i r="2">
      <x v="58"/>
      <x v="13"/>
      <x v="5"/>
    </i>
    <i r="2">
      <x v="63"/>
      <x v="14"/>
      <x v="6"/>
    </i>
    <i r="2">
      <x v="67"/>
      <x v="15"/>
      <x v="5"/>
    </i>
    <i r="2">
      <x v="71"/>
      <x v="16"/>
      <x v="4"/>
    </i>
    <i r="2">
      <x v="75"/>
      <x v="17"/>
      <x v="4"/>
    </i>
    <i r="2">
      <x v="79"/>
      <x v="18"/>
      <x v="5"/>
    </i>
    <i r="1">
      <x v="4"/>
      <x v="2"/>
      <x/>
      <x v="4"/>
    </i>
    <i r="2">
      <x v="3"/>
      <x v="1"/>
      <x v="2"/>
    </i>
    <i r="2">
      <x v="5"/>
      <x v="2"/>
      <x v="2"/>
    </i>
    <i r="2">
      <x v="6"/>
      <x v="2"/>
      <x v="5"/>
    </i>
    <i r="2">
      <x v="11"/>
      <x v="3"/>
      <x v="5"/>
    </i>
    <i r="2">
      <x v="12"/>
      <x v="3"/>
      <x v="6"/>
    </i>
    <i r="2">
      <x v="13"/>
      <x v="4"/>
      <x v="4"/>
    </i>
    <i r="2">
      <x v="16"/>
      <x v="4"/>
      <x v="5"/>
    </i>
    <i r="2">
      <x v="18"/>
      <x v="5"/>
      <x v="3"/>
    </i>
    <i r="2">
      <x v="20"/>
      <x v="5"/>
      <x v="6"/>
    </i>
    <i r="2">
      <x v="24"/>
      <x v="6"/>
      <x v="1"/>
    </i>
    <i r="2">
      <x v="26"/>
      <x v="6"/>
      <x v="4"/>
    </i>
    <i r="2">
      <x v="30"/>
      <x v="7"/>
      <x v="1"/>
    </i>
    <i r="2">
      <x v="32"/>
      <x v="7"/>
      <x v="4"/>
    </i>
    <i r="2">
      <x v="37"/>
      <x v="8"/>
      <x v="2"/>
    </i>
    <i r="2">
      <x v="38"/>
      <x v="8"/>
      <x v="4"/>
    </i>
    <i r="2">
      <x v="44"/>
      <x v="9"/>
      <x v="6"/>
    </i>
    <i r="2">
      <x v="47"/>
      <x v="10"/>
      <x v="7"/>
    </i>
    <i r="2">
      <x v="52"/>
      <x v="11"/>
      <x v="6"/>
    </i>
    <i r="2">
      <x v="56"/>
      <x v="12"/>
      <x v="5"/>
    </i>
    <i r="2">
      <x v="58"/>
      <x v="13"/>
      <x v="5"/>
    </i>
    <i r="2">
      <x v="62"/>
      <x v="14"/>
      <x v="6"/>
    </i>
    <i r="2">
      <x v="69"/>
      <x v="15"/>
      <x v="6"/>
    </i>
    <i r="2">
      <x v="71"/>
      <x v="16"/>
      <x v="4"/>
    </i>
    <i r="2">
      <x v="75"/>
      <x v="17"/>
      <x v="4"/>
    </i>
    <i r="2">
      <x v="79"/>
      <x v="18"/>
      <x v="5"/>
    </i>
    <i r="1">
      <x v="5"/>
      <x/>
      <x/>
      <x v="4"/>
    </i>
    <i r="2">
      <x v="4"/>
      <x v="1"/>
      <x v="2"/>
    </i>
    <i r="2">
      <x v="5"/>
      <x v="2"/>
      <x v="2"/>
    </i>
    <i r="2">
      <x v="8"/>
      <x v="2"/>
      <x v="5"/>
    </i>
    <i r="2">
      <x v="10"/>
      <x v="3"/>
      <x v="1"/>
    </i>
    <i r="2">
      <x v="12"/>
      <x v="3"/>
      <x v="6"/>
    </i>
    <i r="2">
      <x v="14"/>
      <x v="4"/>
      <x v="4"/>
    </i>
    <i r="2">
      <x v="15"/>
      <x v="4"/>
      <x v="5"/>
    </i>
    <i r="2">
      <x v="19"/>
      <x v="5"/>
      <x v="3"/>
    </i>
    <i r="2">
      <x v="21"/>
      <x v="5"/>
      <x v="7"/>
    </i>
    <i r="2">
      <x v="24"/>
      <x v="6"/>
      <x v="1"/>
    </i>
    <i r="2">
      <x v="26"/>
      <x v="6"/>
      <x v="4"/>
    </i>
    <i r="2">
      <x v="29"/>
      <x v="7"/>
      <x v="1"/>
    </i>
    <i r="2">
      <x v="31"/>
      <x v="7"/>
      <x v="4"/>
    </i>
    <i r="2">
      <x v="36"/>
      <x v="8"/>
      <x v="2"/>
    </i>
    <i r="2">
      <x v="40"/>
      <x v="8"/>
      <x v="5"/>
    </i>
    <i r="2">
      <x v="43"/>
      <x v="9"/>
      <x v="6"/>
    </i>
    <i r="2">
      <x v="47"/>
      <x v="10"/>
      <x v="7"/>
    </i>
    <i r="2">
      <x v="51"/>
      <x v="11"/>
      <x v="6"/>
    </i>
    <i r="2">
      <x v="55"/>
      <x v="12"/>
      <x v="5"/>
    </i>
    <i r="2">
      <x v="59"/>
      <x v="13"/>
      <x v="6"/>
    </i>
    <i r="2">
      <x v="64"/>
      <x v="14"/>
      <x v="6"/>
    </i>
    <i r="2">
      <x v="68"/>
      <x v="15"/>
      <x v="5"/>
    </i>
    <i r="2">
      <x v="73"/>
      <x v="16"/>
      <x v="5"/>
    </i>
    <i r="2">
      <x v="76"/>
      <x v="17"/>
      <x v="5"/>
    </i>
    <i r="2">
      <x v="78"/>
      <x v="18"/>
      <x v="4"/>
    </i>
    <i r="1">
      <x v="6"/>
      <x v="1"/>
      <x/>
      <x v="4"/>
    </i>
    <i r="2">
      <x v="4"/>
      <x v="1"/>
      <x v="2"/>
    </i>
    <i r="2">
      <x v="5"/>
      <x v="2"/>
      <x v="2"/>
    </i>
    <i r="2">
      <x v="9"/>
      <x v="2"/>
      <x v="5"/>
    </i>
    <i r="2">
      <x v="10"/>
      <x v="3"/>
      <x v="1"/>
    </i>
    <i r="2">
      <x v="12"/>
      <x v="3"/>
      <x v="6"/>
    </i>
    <i r="2">
      <x v="14"/>
      <x v="4"/>
      <x v="4"/>
    </i>
    <i r="2">
      <x v="15"/>
      <x v="4"/>
      <x v="5"/>
    </i>
    <i r="2">
      <x v="19"/>
      <x v="5"/>
      <x v="3"/>
    </i>
    <i r="2">
      <x v="22"/>
      <x v="5"/>
      <x v="7"/>
    </i>
    <i r="2">
      <x v="24"/>
      <x v="6"/>
      <x v="1"/>
    </i>
    <i r="2">
      <x v="26"/>
      <x v="6"/>
      <x v="4"/>
    </i>
    <i r="2">
      <x v="29"/>
      <x v="7"/>
      <x v="1"/>
    </i>
    <i r="2">
      <x v="31"/>
      <x v="7"/>
      <x v="4"/>
    </i>
    <i r="2">
      <x v="43"/>
      <x v="9"/>
      <x v="6"/>
    </i>
    <i r="2">
      <x v="55"/>
      <x v="12"/>
      <x v="5"/>
    </i>
    <i r="2">
      <x v="59"/>
      <x v="13"/>
      <x v="6"/>
    </i>
    <i r="2">
      <x v="63"/>
      <x v="14"/>
      <x v="6"/>
    </i>
    <i r="2">
      <x v="68"/>
      <x v="15"/>
      <x v="5"/>
    </i>
    <i r="2">
      <x v="73"/>
      <x v="16"/>
      <x v="5"/>
    </i>
    <i r="2">
      <x v="77"/>
      <x v="17"/>
      <x v="5"/>
    </i>
    <i r="2">
      <x v="78"/>
      <x v="18"/>
      <x v="4"/>
    </i>
  </rowItems>
  <colFields count="1">
    <field x="6"/>
  </colFields>
  <colItems count="1">
    <i>
      <x v="1"/>
    </i>
  </colItems>
  <dataFields count="1">
    <dataField name="Average of Value" fld="7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8C1E84-A369-4A48-8F89-FDED5293557A}" name="PivotTable14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J1:O14" firstHeaderRow="1" firstDataRow="2" firstDataCol="1"/>
  <pivotFields count="5">
    <pivotField axis="axisCol" showAll="0">
      <items count="5">
        <item x="0"/>
        <item x="1"/>
        <item x="2"/>
        <item x="3"/>
        <item t="default"/>
      </items>
    </pivotField>
    <pivotField axis="axisRow" numFmtId="14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showAll="0"/>
    <pivotField dataField="1" showAll="0"/>
    <pivotField showAl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 of D50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531B64-B289-419A-A95E-DB4E792EEF3D}" name="PivotTable8" cacheId="2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outline="1" outlineData="1" multipleFieldFilters="0">
  <location ref="AD1:AH21" firstHeaderRow="1" firstDataRow="2" firstDataCol="1"/>
  <pivotFields count="4">
    <pivotField axis="axisCol" showAll="0" defaultSubtotal="0">
      <items count="4">
        <item x="0"/>
        <item x="1"/>
        <item x="2"/>
        <item x="3"/>
      </items>
    </pivotField>
    <pivotField numFmtId="14" showAll="0" defaultSubtotal="0"/>
    <pivotField axis="axisRow" numFmtId="1" showAll="0" defaultSubtota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dataField="1" showAll="0" defaultSubtotal="0"/>
  </pivotFields>
  <rowFields count="1">
    <field x="2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</rowItems>
  <colFields count="1">
    <field x="0"/>
  </colFields>
  <colItems count="4">
    <i>
      <x/>
    </i>
    <i>
      <x v="1"/>
    </i>
    <i>
      <x v="2"/>
    </i>
    <i>
      <x v="3"/>
    </i>
  </colItems>
  <dataFields count="1">
    <dataField name="Sum of D50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D1E327-FA70-4FEF-AC6B-52B44269D3E8}" name="PivotTable5" cacheId="1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compact="0" compactData="0" multipleFieldFilters="0">
  <location ref="R1:V74" firstHeaderRow="0" firstDataRow="1" firstDataCol="3"/>
  <pivotFields count="6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1" outline="0" showAll="0" defaultSubtota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3"/>
  </rowFields>
  <rowItems count="73">
    <i>
      <x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</rowItems>
  <colFields count="1">
    <field x="-2"/>
  </colFields>
  <colItems count="2">
    <i>
      <x/>
    </i>
    <i i="1">
      <x v="1"/>
    </i>
  </colItems>
  <dataFields count="2">
    <dataField name="Average of Date" fld="2" subtotal="average" baseField="0" baseItem="0" numFmtId="14"/>
    <dataField name="Average of D50" fld="5" subtotal="average" baseField="0" baseItem="0"/>
  </dataFields>
  <formats count="2">
    <format dxfId="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18039A-C034-4DD6-99E8-05D6E47A6DA4}" name="PivotTable4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I1:L79" firstHeaderRow="0" firstDataRow="1" firstDataCol="1"/>
  <pivotFields count="6">
    <pivotField showAll="0"/>
    <pivotField axis="axisRow" showAll="0">
      <items count="5">
        <item x="0"/>
        <item x="1"/>
        <item x="2"/>
        <item x="3"/>
        <item t="default"/>
      </items>
    </pivotField>
    <pivotField numFmtId="14" showAll="0"/>
    <pivotField axis="axisRow" numFmtId="1" showAl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numFmtId="1" showAll="0"/>
    <pivotField dataField="1" showAll="0"/>
  </pivotFields>
  <rowFields count="2">
    <field x="1"/>
    <field x="3"/>
  </rowFields>
  <rowItems count="7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9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in of D50" fld="5" subtotal="min" baseField="1" baseItem="0"/>
    <dataField name="Max of D50" fld="5" subtotal="max" baseField="1" baseItem="0"/>
    <dataField name="Count of D50" fld="5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3F86F-EE39-43F2-B7A3-9849E31E2D68}">
  <dimension ref="A1:G24"/>
  <sheetViews>
    <sheetView topLeftCell="B1" workbookViewId="0">
      <selection activeCell="C35" sqref="C34:C35"/>
    </sheetView>
  </sheetViews>
  <sheetFormatPr defaultRowHeight="12.75" x14ac:dyDescent="0.2"/>
  <cols>
    <col min="1" max="1" width="23.140625" bestFit="1" customWidth="1"/>
    <col min="2" max="2" width="15.85546875" bestFit="1" customWidth="1"/>
    <col min="3" max="3" width="82.7109375" bestFit="1" customWidth="1"/>
    <col min="4" max="4" width="31.7109375" bestFit="1" customWidth="1"/>
    <col min="5" max="5" width="9.5703125" bestFit="1" customWidth="1"/>
    <col min="6" max="6" width="22.28515625" bestFit="1" customWidth="1"/>
    <col min="7" max="7" width="192.5703125" bestFit="1" customWidth="1"/>
  </cols>
  <sheetData>
    <row r="1" spans="1:7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68</v>
      </c>
    </row>
    <row r="2" spans="1:7" ht="15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69</v>
      </c>
    </row>
    <row r="3" spans="1:7" ht="15" x14ac:dyDescent="0.25">
      <c r="A3" s="2" t="s">
        <v>6</v>
      </c>
      <c r="B3" s="2" t="s">
        <v>7</v>
      </c>
      <c r="C3" s="2" t="s">
        <v>8</v>
      </c>
      <c r="D3" s="2" t="s">
        <v>9</v>
      </c>
      <c r="E3" s="2" t="s">
        <v>12</v>
      </c>
      <c r="F3" s="2" t="s">
        <v>13</v>
      </c>
      <c r="G3" s="2" t="s">
        <v>70</v>
      </c>
    </row>
    <row r="4" spans="1:7" ht="15" x14ac:dyDescent="0.25">
      <c r="A4" s="2" t="s">
        <v>6</v>
      </c>
      <c r="B4" s="2" t="s">
        <v>7</v>
      </c>
      <c r="C4" s="2" t="s">
        <v>8</v>
      </c>
      <c r="D4" s="2" t="s">
        <v>9</v>
      </c>
      <c r="E4" s="2" t="s">
        <v>14</v>
      </c>
      <c r="F4" s="2" t="s">
        <v>15</v>
      </c>
      <c r="G4" s="2" t="s">
        <v>71</v>
      </c>
    </row>
    <row r="5" spans="1:7" ht="15" x14ac:dyDescent="0.25">
      <c r="A5" s="2" t="s">
        <v>6</v>
      </c>
      <c r="B5" s="2" t="s">
        <v>7</v>
      </c>
      <c r="C5" s="2" t="s">
        <v>8</v>
      </c>
      <c r="D5" s="2" t="s">
        <v>9</v>
      </c>
      <c r="E5" s="2" t="s">
        <v>16</v>
      </c>
      <c r="F5" s="2" t="s">
        <v>17</v>
      </c>
      <c r="G5" s="2" t="s">
        <v>72</v>
      </c>
    </row>
    <row r="6" spans="1:7" ht="15" x14ac:dyDescent="0.25">
      <c r="A6" s="2" t="s">
        <v>6</v>
      </c>
      <c r="B6" s="2" t="s">
        <v>7</v>
      </c>
      <c r="C6" s="2" t="s">
        <v>8</v>
      </c>
      <c r="D6" s="2" t="s">
        <v>9</v>
      </c>
      <c r="E6" s="2" t="s">
        <v>18</v>
      </c>
      <c r="F6" s="2" t="s">
        <v>19</v>
      </c>
      <c r="G6" s="2" t="s">
        <v>71</v>
      </c>
    </row>
    <row r="7" spans="1:7" ht="15" x14ac:dyDescent="0.25">
      <c r="A7" s="2" t="s">
        <v>6</v>
      </c>
      <c r="B7" s="2" t="s">
        <v>7</v>
      </c>
      <c r="C7" s="2" t="s">
        <v>8</v>
      </c>
      <c r="D7" s="2" t="s">
        <v>9</v>
      </c>
      <c r="E7" s="2" t="s">
        <v>20</v>
      </c>
      <c r="F7" s="2" t="s">
        <v>21</v>
      </c>
      <c r="G7" s="2" t="s">
        <v>71</v>
      </c>
    </row>
    <row r="8" spans="1:7" ht="15" x14ac:dyDescent="0.25">
      <c r="A8" s="2" t="s">
        <v>6</v>
      </c>
      <c r="B8" s="2" t="s">
        <v>7</v>
      </c>
      <c r="C8" s="2" t="s">
        <v>8</v>
      </c>
      <c r="D8" s="2" t="s">
        <v>9</v>
      </c>
      <c r="E8" s="2" t="s">
        <v>22</v>
      </c>
      <c r="F8" s="2" t="s">
        <v>23</v>
      </c>
      <c r="G8" s="2" t="s">
        <v>71</v>
      </c>
    </row>
    <row r="9" spans="1:7" ht="15" x14ac:dyDescent="0.25">
      <c r="A9" s="2" t="s">
        <v>6</v>
      </c>
      <c r="B9" s="2" t="s">
        <v>7</v>
      </c>
      <c r="C9" s="2" t="s">
        <v>8</v>
      </c>
      <c r="D9" s="2" t="s">
        <v>9</v>
      </c>
      <c r="E9" s="2" t="s">
        <v>24</v>
      </c>
      <c r="F9" s="2" t="s">
        <v>25</v>
      </c>
      <c r="G9" s="2" t="s">
        <v>71</v>
      </c>
    </row>
    <row r="10" spans="1:7" ht="15" x14ac:dyDescent="0.25">
      <c r="A10" s="2" t="s">
        <v>6</v>
      </c>
      <c r="B10" s="2" t="s">
        <v>7</v>
      </c>
      <c r="C10" s="2" t="s">
        <v>8</v>
      </c>
      <c r="D10" s="2" t="s">
        <v>26</v>
      </c>
      <c r="E10" s="2" t="s">
        <v>27</v>
      </c>
      <c r="F10" s="2" t="s">
        <v>28</v>
      </c>
      <c r="G10" s="2" t="s">
        <v>73</v>
      </c>
    </row>
    <row r="11" spans="1:7" ht="15" x14ac:dyDescent="0.25">
      <c r="A11" s="2" t="s">
        <v>6</v>
      </c>
      <c r="B11" s="2" t="s">
        <v>7</v>
      </c>
      <c r="C11" s="2" t="s">
        <v>8</v>
      </c>
      <c r="D11" s="2" t="s">
        <v>26</v>
      </c>
      <c r="E11" s="2" t="s">
        <v>29</v>
      </c>
      <c r="F11" s="2" t="s">
        <v>30</v>
      </c>
      <c r="G11" s="2" t="s">
        <v>71</v>
      </c>
    </row>
    <row r="12" spans="1:7" ht="15" x14ac:dyDescent="0.25">
      <c r="A12" s="2" t="s">
        <v>6</v>
      </c>
      <c r="B12" s="2" t="s">
        <v>7</v>
      </c>
      <c r="C12" s="2" t="s">
        <v>8</v>
      </c>
      <c r="D12" s="2" t="s">
        <v>26</v>
      </c>
      <c r="E12" s="2" t="s">
        <v>31</v>
      </c>
      <c r="F12" s="2" t="s">
        <v>32</v>
      </c>
      <c r="G12" s="2" t="s">
        <v>71</v>
      </c>
    </row>
    <row r="13" spans="1:7" ht="15" x14ac:dyDescent="0.25">
      <c r="A13" s="2" t="s">
        <v>6</v>
      </c>
      <c r="B13" s="2" t="s">
        <v>7</v>
      </c>
      <c r="C13" s="2" t="s">
        <v>8</v>
      </c>
      <c r="D13" s="2" t="s">
        <v>26</v>
      </c>
      <c r="E13" s="2" t="s">
        <v>33</v>
      </c>
      <c r="F13" s="2" t="s">
        <v>34</v>
      </c>
      <c r="G13" s="2" t="s">
        <v>71</v>
      </c>
    </row>
    <row r="14" spans="1:7" ht="15" x14ac:dyDescent="0.25">
      <c r="A14" s="2" t="s">
        <v>6</v>
      </c>
      <c r="B14" s="2" t="s">
        <v>7</v>
      </c>
      <c r="C14" s="2" t="s">
        <v>8</v>
      </c>
      <c r="D14" s="2" t="s">
        <v>26</v>
      </c>
      <c r="E14" s="2" t="s">
        <v>35</v>
      </c>
      <c r="F14" s="2" t="s">
        <v>36</v>
      </c>
      <c r="G14" s="2" t="s">
        <v>74</v>
      </c>
    </row>
    <row r="15" spans="1:7" ht="15" x14ac:dyDescent="0.25">
      <c r="A15" s="2" t="s">
        <v>6</v>
      </c>
      <c r="B15" s="2" t="s">
        <v>7</v>
      </c>
      <c r="C15" s="2" t="s">
        <v>8</v>
      </c>
      <c r="D15" s="2" t="s">
        <v>26</v>
      </c>
      <c r="E15" s="2" t="s">
        <v>37</v>
      </c>
      <c r="F15" s="2" t="s">
        <v>38</v>
      </c>
      <c r="G15" s="2" t="s">
        <v>71</v>
      </c>
    </row>
    <row r="16" spans="1:7" ht="15" x14ac:dyDescent="0.25">
      <c r="A16" s="2" t="s">
        <v>6</v>
      </c>
      <c r="B16" s="2" t="s">
        <v>7</v>
      </c>
      <c r="C16" s="2" t="s">
        <v>8</v>
      </c>
      <c r="D16" s="2" t="s">
        <v>26</v>
      </c>
      <c r="E16" s="2" t="s">
        <v>39</v>
      </c>
      <c r="F16" s="2" t="s">
        <v>40</v>
      </c>
      <c r="G16" s="2" t="s">
        <v>75</v>
      </c>
    </row>
    <row r="17" spans="1:7" ht="15" x14ac:dyDescent="0.25">
      <c r="A17" s="2" t="s">
        <v>41</v>
      </c>
      <c r="B17" s="2" t="s">
        <v>42</v>
      </c>
      <c r="C17" s="2" t="s">
        <v>43</v>
      </c>
      <c r="D17" s="2" t="s">
        <v>45</v>
      </c>
      <c r="E17" s="2" t="s">
        <v>46</v>
      </c>
      <c r="F17" s="2" t="s">
        <v>45</v>
      </c>
      <c r="G17" s="2" t="s">
        <v>76</v>
      </c>
    </row>
    <row r="18" spans="1:7" ht="15" x14ac:dyDescent="0.25">
      <c r="A18" s="2" t="s">
        <v>41</v>
      </c>
      <c r="B18" s="2" t="s">
        <v>42</v>
      </c>
      <c r="C18" s="2" t="s">
        <v>43</v>
      </c>
      <c r="D18" s="2" t="s">
        <v>47</v>
      </c>
      <c r="E18" s="2" t="s">
        <v>48</v>
      </c>
      <c r="F18" s="2" t="s">
        <v>47</v>
      </c>
      <c r="G18" s="2" t="s">
        <v>77</v>
      </c>
    </row>
    <row r="19" spans="1:7" ht="15" x14ac:dyDescent="0.25">
      <c r="A19" s="2" t="s">
        <v>41</v>
      </c>
      <c r="B19" s="2" t="s">
        <v>42</v>
      </c>
      <c r="C19" s="2" t="s">
        <v>43</v>
      </c>
      <c r="D19" s="2" t="s">
        <v>49</v>
      </c>
      <c r="E19" s="2" t="s">
        <v>50</v>
      </c>
      <c r="F19" s="2" t="s">
        <v>49</v>
      </c>
      <c r="G19" s="2" t="s">
        <v>78</v>
      </c>
    </row>
    <row r="20" spans="1:7" ht="15" x14ac:dyDescent="0.25">
      <c r="A20" s="2" t="s">
        <v>41</v>
      </c>
      <c r="B20" s="2" t="s">
        <v>42</v>
      </c>
      <c r="C20" s="2" t="s">
        <v>43</v>
      </c>
      <c r="D20" s="2" t="s">
        <v>51</v>
      </c>
      <c r="E20" s="2" t="s">
        <v>52</v>
      </c>
      <c r="F20" s="2" t="s">
        <v>51</v>
      </c>
      <c r="G20" s="2" t="s">
        <v>79</v>
      </c>
    </row>
    <row r="21" spans="1:7" ht="15" x14ac:dyDescent="0.25">
      <c r="A21" s="2" t="s">
        <v>53</v>
      </c>
      <c r="B21" s="2" t="s">
        <v>54</v>
      </c>
      <c r="C21" s="2" t="s">
        <v>55</v>
      </c>
      <c r="D21" s="2" t="s">
        <v>56</v>
      </c>
      <c r="E21" s="2" t="s">
        <v>57</v>
      </c>
      <c r="F21" s="2" t="s">
        <v>58</v>
      </c>
      <c r="G21" s="2" t="s">
        <v>80</v>
      </c>
    </row>
    <row r="22" spans="1:7" ht="15" x14ac:dyDescent="0.25">
      <c r="A22" s="2" t="s">
        <v>53</v>
      </c>
      <c r="B22" s="2" t="s">
        <v>54</v>
      </c>
      <c r="C22" s="2" t="s">
        <v>55</v>
      </c>
      <c r="D22" s="2" t="s">
        <v>59</v>
      </c>
      <c r="E22" s="2" t="s">
        <v>60</v>
      </c>
      <c r="F22" s="2" t="s">
        <v>61</v>
      </c>
      <c r="G22" s="2" t="s">
        <v>81</v>
      </c>
    </row>
    <row r="23" spans="1:7" ht="15" x14ac:dyDescent="0.25">
      <c r="A23" s="2" t="s">
        <v>53</v>
      </c>
      <c r="B23" s="2" t="s">
        <v>54</v>
      </c>
      <c r="C23" s="2" t="s">
        <v>55</v>
      </c>
      <c r="D23" s="2" t="s">
        <v>62</v>
      </c>
      <c r="E23" s="2" t="s">
        <v>63</v>
      </c>
      <c r="F23" s="2" t="s">
        <v>64</v>
      </c>
      <c r="G23" s="2" t="s">
        <v>82</v>
      </c>
    </row>
    <row r="24" spans="1:7" ht="15" x14ac:dyDescent="0.25">
      <c r="A24" s="2" t="s">
        <v>53</v>
      </c>
      <c r="B24" s="2" t="s">
        <v>54</v>
      </c>
      <c r="C24" s="2" t="s">
        <v>55</v>
      </c>
      <c r="D24" s="2" t="s">
        <v>65</v>
      </c>
      <c r="E24" s="2" t="s">
        <v>66</v>
      </c>
      <c r="F24" s="2" t="s">
        <v>67</v>
      </c>
      <c r="G24" s="2" t="s">
        <v>83</v>
      </c>
    </row>
  </sheetData>
  <autoFilter ref="A1:G24" xr:uid="{E7CCD4FF-B5DF-4D23-B94D-D9E988E82614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E2CF1-24E4-438F-AC5E-1F941C54A318}">
  <dimension ref="A1:U300"/>
  <sheetViews>
    <sheetView tabSelected="1" topLeftCell="P1" workbookViewId="0">
      <selection activeCell="AH23" sqref="AH23"/>
    </sheetView>
  </sheetViews>
  <sheetFormatPr defaultRowHeight="12.75" x14ac:dyDescent="0.2"/>
  <cols>
    <col min="1" max="1" width="18.42578125" bestFit="1" customWidth="1"/>
    <col min="2" max="2" width="11" bestFit="1" customWidth="1"/>
    <col min="3" max="3" width="16.5703125" bestFit="1" customWidth="1"/>
    <col min="9" max="9" width="10.42578125" style="10" bestFit="1" customWidth="1"/>
    <col min="10" max="11" width="10.42578125" style="12" customWidth="1"/>
    <col min="16" max="16" width="17.7109375" bestFit="1" customWidth="1"/>
    <col min="17" max="17" width="15.7109375" bestFit="1" customWidth="1"/>
    <col min="18" max="18" width="12" bestFit="1" customWidth="1"/>
    <col min="19" max="20" width="8.5703125" bestFit="1" customWidth="1"/>
    <col min="21" max="21" width="11.7109375" bestFit="1" customWidth="1"/>
    <col min="22" max="22" width="6" bestFit="1" customWidth="1"/>
    <col min="23" max="23" width="9.42578125" bestFit="1" customWidth="1"/>
  </cols>
  <sheetData>
    <row r="1" spans="1:21" x14ac:dyDescent="0.2">
      <c r="A1" t="s">
        <v>84</v>
      </c>
      <c r="B1" t="s">
        <v>85</v>
      </c>
      <c r="C1" t="s">
        <v>86</v>
      </c>
      <c r="F1" t="s">
        <v>103</v>
      </c>
      <c r="G1" t="s">
        <v>98</v>
      </c>
      <c r="H1" t="s">
        <v>99</v>
      </c>
      <c r="I1" s="10" t="s">
        <v>95</v>
      </c>
      <c r="J1" s="12" t="s">
        <v>104</v>
      </c>
      <c r="K1" s="12" t="s">
        <v>105</v>
      </c>
      <c r="L1" t="s">
        <v>96</v>
      </c>
      <c r="M1" t="s">
        <v>97</v>
      </c>
      <c r="P1" s="3" t="s">
        <v>106</v>
      </c>
      <c r="U1" s="3" t="s">
        <v>96</v>
      </c>
    </row>
    <row r="2" spans="1:21" x14ac:dyDescent="0.2">
      <c r="A2" t="s">
        <v>87</v>
      </c>
      <c r="B2" t="s">
        <v>88</v>
      </c>
      <c r="C2" t="s">
        <v>89</v>
      </c>
      <c r="F2" t="s">
        <v>6</v>
      </c>
      <c r="G2" t="s">
        <v>7</v>
      </c>
      <c r="H2" t="s">
        <v>9</v>
      </c>
      <c r="I2" s="10">
        <v>41341</v>
      </c>
      <c r="J2" s="12">
        <f>YEAR(I2)</f>
        <v>2013</v>
      </c>
      <c r="K2" s="12">
        <f>MONTH(I2)</f>
        <v>3</v>
      </c>
      <c r="L2" t="s">
        <v>87</v>
      </c>
      <c r="M2">
        <v>28.4</v>
      </c>
      <c r="P2" s="3" t="s">
        <v>103</v>
      </c>
      <c r="Q2" s="3" t="s">
        <v>99</v>
      </c>
      <c r="R2" s="3" t="s">
        <v>95</v>
      </c>
      <c r="S2" s="3" t="s">
        <v>104</v>
      </c>
      <c r="T2" s="3" t="s">
        <v>105</v>
      </c>
      <c r="U2" t="s">
        <v>90</v>
      </c>
    </row>
    <row r="3" spans="1:21" x14ac:dyDescent="0.2">
      <c r="A3" t="s">
        <v>90</v>
      </c>
      <c r="B3" t="s">
        <v>91</v>
      </c>
      <c r="C3" t="s">
        <v>92</v>
      </c>
      <c r="F3" t="s">
        <v>6</v>
      </c>
      <c r="G3" t="s">
        <v>7</v>
      </c>
      <c r="H3" t="s">
        <v>9</v>
      </c>
      <c r="I3" s="10">
        <v>41341</v>
      </c>
      <c r="J3" s="12">
        <f t="shared" ref="J3:J66" si="0">YEAR(I3)</f>
        <v>2013</v>
      </c>
      <c r="K3" s="12">
        <f t="shared" ref="K3:K66" si="1">MONTH(I3)</f>
        <v>3</v>
      </c>
      <c r="L3" t="s">
        <v>90</v>
      </c>
      <c r="M3">
        <v>17</v>
      </c>
      <c r="P3" t="s">
        <v>41</v>
      </c>
      <c r="Q3" t="s">
        <v>45</v>
      </c>
      <c r="R3" s="10">
        <v>36319</v>
      </c>
      <c r="S3" s="12">
        <v>1999</v>
      </c>
      <c r="T3" s="12">
        <v>6</v>
      </c>
      <c r="U3" s="9">
        <v>8.5</v>
      </c>
    </row>
    <row r="4" spans="1:21" x14ac:dyDescent="0.2">
      <c r="A4" t="s">
        <v>94</v>
      </c>
      <c r="B4" t="s">
        <v>93</v>
      </c>
      <c r="C4" t="s">
        <v>89</v>
      </c>
      <c r="F4" t="s">
        <v>6</v>
      </c>
      <c r="G4" t="s">
        <v>7</v>
      </c>
      <c r="H4" t="s">
        <v>9</v>
      </c>
      <c r="I4" s="10">
        <v>41341</v>
      </c>
      <c r="J4" s="12">
        <f t="shared" si="0"/>
        <v>2013</v>
      </c>
      <c r="K4" s="12">
        <f t="shared" si="1"/>
        <v>3</v>
      </c>
      <c r="L4" t="s">
        <v>94</v>
      </c>
      <c r="M4">
        <v>17.100000000000001</v>
      </c>
      <c r="P4" t="s">
        <v>41</v>
      </c>
      <c r="Q4" t="s">
        <v>45</v>
      </c>
      <c r="R4" s="10">
        <v>36635</v>
      </c>
      <c r="S4" s="12">
        <v>2000</v>
      </c>
      <c r="T4" s="12">
        <v>4</v>
      </c>
      <c r="U4" s="9">
        <v>12</v>
      </c>
    </row>
    <row r="5" spans="1:21" x14ac:dyDescent="0.2">
      <c r="F5" t="s">
        <v>6</v>
      </c>
      <c r="G5" t="s">
        <v>7</v>
      </c>
      <c r="H5" t="s">
        <v>9</v>
      </c>
      <c r="I5" s="10">
        <v>40659</v>
      </c>
      <c r="J5" s="12">
        <f t="shared" si="0"/>
        <v>2011</v>
      </c>
      <c r="K5" s="12">
        <f t="shared" si="1"/>
        <v>4</v>
      </c>
      <c r="L5" t="s">
        <v>87</v>
      </c>
      <c r="M5">
        <v>28.1</v>
      </c>
      <c r="P5" t="s">
        <v>41</v>
      </c>
      <c r="Q5" t="s">
        <v>45</v>
      </c>
      <c r="R5" s="10">
        <v>37007</v>
      </c>
      <c r="S5" s="12">
        <v>2001</v>
      </c>
      <c r="T5" s="12">
        <v>4</v>
      </c>
      <c r="U5" s="9">
        <v>4.8</v>
      </c>
    </row>
    <row r="6" spans="1:21" x14ac:dyDescent="0.2">
      <c r="F6" t="s">
        <v>6</v>
      </c>
      <c r="G6" t="s">
        <v>7</v>
      </c>
      <c r="H6" t="s">
        <v>9</v>
      </c>
      <c r="I6" s="10">
        <v>40659</v>
      </c>
      <c r="J6" s="12">
        <f t="shared" si="0"/>
        <v>2011</v>
      </c>
      <c r="K6" s="12">
        <f t="shared" si="1"/>
        <v>4</v>
      </c>
      <c r="L6" t="s">
        <v>90</v>
      </c>
      <c r="M6">
        <v>20</v>
      </c>
      <c r="P6" t="s">
        <v>41</v>
      </c>
      <c r="Q6" t="s">
        <v>45</v>
      </c>
      <c r="R6" s="10">
        <v>37083</v>
      </c>
      <c r="S6" s="12">
        <v>2001</v>
      </c>
      <c r="T6" s="12">
        <v>7</v>
      </c>
      <c r="U6" s="9">
        <v>4.8</v>
      </c>
    </row>
    <row r="7" spans="1:21" ht="13.5" customHeight="1" x14ac:dyDescent="0.2">
      <c r="A7" s="47" t="s">
        <v>107</v>
      </c>
      <c r="B7" s="47"/>
      <c r="C7" s="47"/>
      <c r="F7" t="s">
        <v>6</v>
      </c>
      <c r="G7" t="s">
        <v>7</v>
      </c>
      <c r="H7" t="s">
        <v>9</v>
      </c>
      <c r="I7" s="10">
        <v>40659</v>
      </c>
      <c r="J7" s="12">
        <f t="shared" si="0"/>
        <v>2011</v>
      </c>
      <c r="K7" s="12">
        <f t="shared" si="1"/>
        <v>4</v>
      </c>
      <c r="L7" t="s">
        <v>94</v>
      </c>
      <c r="M7">
        <v>14.3</v>
      </c>
      <c r="P7" t="s">
        <v>41</v>
      </c>
      <c r="Q7" t="s">
        <v>45</v>
      </c>
      <c r="R7" s="10">
        <v>37336</v>
      </c>
      <c r="S7" s="12">
        <v>2002</v>
      </c>
      <c r="T7" s="12">
        <v>3</v>
      </c>
      <c r="U7" s="9">
        <v>4.9000000000000004</v>
      </c>
    </row>
    <row r="8" spans="1:21" ht="13.5" customHeight="1" x14ac:dyDescent="0.2">
      <c r="A8" s="47"/>
      <c r="B8" s="47"/>
      <c r="C8" s="47"/>
      <c r="F8" t="s">
        <v>6</v>
      </c>
      <c r="G8" t="s">
        <v>7</v>
      </c>
      <c r="H8" t="s">
        <v>9</v>
      </c>
      <c r="I8" s="10">
        <v>42079</v>
      </c>
      <c r="J8" s="12">
        <f t="shared" si="0"/>
        <v>2015</v>
      </c>
      <c r="K8" s="12">
        <f t="shared" si="1"/>
        <v>3</v>
      </c>
      <c r="L8" t="s">
        <v>87</v>
      </c>
      <c r="M8">
        <v>31.2</v>
      </c>
      <c r="P8" t="s">
        <v>41</v>
      </c>
      <c r="Q8" t="s">
        <v>45</v>
      </c>
      <c r="R8" s="10">
        <v>37777</v>
      </c>
      <c r="S8" s="12">
        <v>2003</v>
      </c>
      <c r="T8" s="12">
        <v>6</v>
      </c>
      <c r="U8" s="9">
        <v>15.8</v>
      </c>
    </row>
    <row r="9" spans="1:21" ht="13.5" customHeight="1" x14ac:dyDescent="0.2">
      <c r="A9" s="47"/>
      <c r="B9" s="47"/>
      <c r="C9" s="47"/>
      <c r="F9" t="s">
        <v>6</v>
      </c>
      <c r="G9" t="s">
        <v>7</v>
      </c>
      <c r="H9" t="s">
        <v>9</v>
      </c>
      <c r="I9" s="10">
        <v>42079</v>
      </c>
      <c r="J9" s="12">
        <f t="shared" si="0"/>
        <v>2015</v>
      </c>
      <c r="K9" s="12">
        <f t="shared" si="1"/>
        <v>3</v>
      </c>
      <c r="L9" t="s">
        <v>90</v>
      </c>
      <c r="M9">
        <v>18</v>
      </c>
      <c r="P9" t="s">
        <v>41</v>
      </c>
      <c r="Q9" t="s">
        <v>45</v>
      </c>
      <c r="R9" s="10">
        <v>37820</v>
      </c>
      <c r="S9" s="12">
        <v>2003</v>
      </c>
      <c r="T9" s="12">
        <v>7</v>
      </c>
      <c r="U9" s="9">
        <v>15.8</v>
      </c>
    </row>
    <row r="10" spans="1:21" ht="13.5" customHeight="1" x14ac:dyDescent="0.2">
      <c r="A10" s="13"/>
      <c r="B10" s="13"/>
      <c r="C10" s="13"/>
      <c r="F10" t="s">
        <v>6</v>
      </c>
      <c r="G10" t="s">
        <v>7</v>
      </c>
      <c r="H10" t="s">
        <v>9</v>
      </c>
      <c r="I10" s="10">
        <v>42079</v>
      </c>
      <c r="J10" s="12">
        <f t="shared" si="0"/>
        <v>2015</v>
      </c>
      <c r="K10" s="12">
        <f t="shared" si="1"/>
        <v>3</v>
      </c>
      <c r="L10" t="s">
        <v>94</v>
      </c>
      <c r="M10">
        <v>15.9</v>
      </c>
      <c r="P10" t="s">
        <v>41</v>
      </c>
      <c r="Q10" t="s">
        <v>45</v>
      </c>
      <c r="R10" s="10">
        <v>38120</v>
      </c>
      <c r="S10" s="12">
        <v>2004</v>
      </c>
      <c r="T10" s="12">
        <v>5</v>
      </c>
      <c r="U10" s="9">
        <v>13.5</v>
      </c>
    </row>
    <row r="11" spans="1:21" ht="13.5" customHeight="1" x14ac:dyDescent="0.2">
      <c r="A11" s="13"/>
      <c r="B11" s="13"/>
      <c r="C11" s="13"/>
      <c r="F11" t="s">
        <v>6</v>
      </c>
      <c r="G11" t="s">
        <v>7</v>
      </c>
      <c r="H11" t="s">
        <v>9</v>
      </c>
      <c r="I11" s="10">
        <v>42445</v>
      </c>
      <c r="J11" s="12">
        <f t="shared" si="0"/>
        <v>2016</v>
      </c>
      <c r="K11" s="12">
        <f t="shared" si="1"/>
        <v>3</v>
      </c>
      <c r="L11" t="s">
        <v>87</v>
      </c>
      <c r="M11">
        <v>33.799999999999997</v>
      </c>
      <c r="P11" t="s">
        <v>41</v>
      </c>
      <c r="Q11" t="s">
        <v>45</v>
      </c>
      <c r="R11" s="10">
        <v>38254</v>
      </c>
      <c r="S11" s="12">
        <v>2004</v>
      </c>
      <c r="T11" s="12">
        <v>9</v>
      </c>
      <c r="U11" s="9">
        <v>13.5</v>
      </c>
    </row>
    <row r="12" spans="1:21" ht="13.5" customHeight="1" x14ac:dyDescent="0.2">
      <c r="A12" s="13"/>
      <c r="B12" s="13"/>
      <c r="C12" s="13"/>
      <c r="F12" t="s">
        <v>6</v>
      </c>
      <c r="G12" t="s">
        <v>7</v>
      </c>
      <c r="H12" t="s">
        <v>9</v>
      </c>
      <c r="I12" s="10">
        <v>42445</v>
      </c>
      <c r="J12" s="12">
        <f t="shared" si="0"/>
        <v>2016</v>
      </c>
      <c r="K12" s="12">
        <f t="shared" si="1"/>
        <v>3</v>
      </c>
      <c r="L12" t="s">
        <v>90</v>
      </c>
      <c r="M12">
        <v>21</v>
      </c>
      <c r="P12" t="s">
        <v>41</v>
      </c>
      <c r="Q12" t="s">
        <v>45</v>
      </c>
      <c r="R12" s="10">
        <v>38476</v>
      </c>
      <c r="S12" s="12">
        <v>2005</v>
      </c>
      <c r="T12" s="12">
        <v>5</v>
      </c>
      <c r="U12" s="9">
        <v>15</v>
      </c>
    </row>
    <row r="13" spans="1:21" ht="13.5" customHeight="1" x14ac:dyDescent="0.2">
      <c r="A13" s="13"/>
      <c r="B13" s="13"/>
      <c r="C13" s="13"/>
      <c r="F13" t="s">
        <v>6</v>
      </c>
      <c r="G13" t="s">
        <v>7</v>
      </c>
      <c r="H13" t="s">
        <v>9</v>
      </c>
      <c r="I13" s="10">
        <v>42445</v>
      </c>
      <c r="J13" s="12">
        <f t="shared" si="0"/>
        <v>2016</v>
      </c>
      <c r="K13" s="12">
        <f t="shared" si="1"/>
        <v>3</v>
      </c>
      <c r="L13" t="s">
        <v>94</v>
      </c>
      <c r="M13">
        <v>14.9</v>
      </c>
      <c r="P13" t="s">
        <v>41</v>
      </c>
      <c r="Q13" t="s">
        <v>45</v>
      </c>
      <c r="R13" s="10">
        <v>38526</v>
      </c>
      <c r="S13" s="12">
        <v>2005</v>
      </c>
      <c r="T13" s="12">
        <v>6</v>
      </c>
      <c r="U13" s="9">
        <v>15</v>
      </c>
    </row>
    <row r="14" spans="1:21" ht="13.5" customHeight="1" x14ac:dyDescent="0.2">
      <c r="A14" s="13"/>
      <c r="B14" s="13"/>
      <c r="C14" s="13"/>
      <c r="F14" t="s">
        <v>6</v>
      </c>
      <c r="G14" t="s">
        <v>7</v>
      </c>
      <c r="H14" t="s">
        <v>9</v>
      </c>
      <c r="I14" s="10">
        <v>41745</v>
      </c>
      <c r="J14" s="12">
        <f t="shared" si="0"/>
        <v>2014</v>
      </c>
      <c r="K14" s="12">
        <f t="shared" si="1"/>
        <v>4</v>
      </c>
      <c r="L14" t="s">
        <v>87</v>
      </c>
      <c r="M14">
        <v>28.4</v>
      </c>
      <c r="P14" t="s">
        <v>41</v>
      </c>
      <c r="Q14" t="s">
        <v>45</v>
      </c>
      <c r="R14" s="10">
        <v>38779</v>
      </c>
      <c r="S14" s="12">
        <v>2006</v>
      </c>
      <c r="T14" s="12">
        <v>3</v>
      </c>
      <c r="U14" s="9">
        <v>22.7</v>
      </c>
    </row>
    <row r="15" spans="1:21" ht="13.5" customHeight="1" x14ac:dyDescent="0.2">
      <c r="A15" s="13"/>
      <c r="B15" s="13"/>
      <c r="C15" s="13"/>
      <c r="F15" t="s">
        <v>6</v>
      </c>
      <c r="G15" t="s">
        <v>7</v>
      </c>
      <c r="H15" t="s">
        <v>9</v>
      </c>
      <c r="I15" s="10">
        <v>41745</v>
      </c>
      <c r="J15" s="12">
        <f t="shared" si="0"/>
        <v>2014</v>
      </c>
      <c r="K15" s="12">
        <f t="shared" si="1"/>
        <v>4</v>
      </c>
      <c r="L15" t="s">
        <v>90</v>
      </c>
      <c r="M15">
        <v>19</v>
      </c>
      <c r="P15" t="s">
        <v>41</v>
      </c>
      <c r="Q15" t="s">
        <v>45</v>
      </c>
      <c r="R15" s="10">
        <v>38877</v>
      </c>
      <c r="S15" s="12">
        <v>2006</v>
      </c>
      <c r="T15" s="12">
        <v>6</v>
      </c>
      <c r="U15" s="9">
        <v>22.7</v>
      </c>
    </row>
    <row r="16" spans="1:21" ht="13.5" customHeight="1" x14ac:dyDescent="0.2">
      <c r="A16" s="13"/>
      <c r="B16" s="13"/>
      <c r="C16" s="13"/>
      <c r="F16" t="s">
        <v>6</v>
      </c>
      <c r="G16" t="s">
        <v>7</v>
      </c>
      <c r="H16" t="s">
        <v>9</v>
      </c>
      <c r="I16" s="10">
        <v>41745</v>
      </c>
      <c r="J16" s="12">
        <f t="shared" si="0"/>
        <v>2014</v>
      </c>
      <c r="K16" s="12">
        <f t="shared" si="1"/>
        <v>4</v>
      </c>
      <c r="L16" t="s">
        <v>94</v>
      </c>
      <c r="M16">
        <v>17.399999999999999</v>
      </c>
      <c r="P16" t="s">
        <v>41</v>
      </c>
      <c r="Q16" t="s">
        <v>45</v>
      </c>
      <c r="R16" s="10">
        <v>39185</v>
      </c>
      <c r="S16" s="12">
        <v>2007</v>
      </c>
      <c r="T16" s="12">
        <v>4</v>
      </c>
      <c r="U16" s="9">
        <v>24.1</v>
      </c>
    </row>
    <row r="17" spans="6:21" ht="13.5" customHeight="1" x14ac:dyDescent="0.2">
      <c r="F17" t="s">
        <v>6</v>
      </c>
      <c r="G17" t="s">
        <v>7</v>
      </c>
      <c r="H17" t="s">
        <v>9</v>
      </c>
      <c r="I17" s="10">
        <v>38700</v>
      </c>
      <c r="J17" s="12">
        <f t="shared" si="0"/>
        <v>2005</v>
      </c>
      <c r="K17" s="12">
        <f t="shared" si="1"/>
        <v>12</v>
      </c>
      <c r="L17" t="s">
        <v>87</v>
      </c>
      <c r="M17">
        <v>24.1</v>
      </c>
      <c r="P17" t="s">
        <v>41</v>
      </c>
      <c r="Q17" t="s">
        <v>45</v>
      </c>
      <c r="R17" s="10">
        <v>39259</v>
      </c>
      <c r="S17" s="12">
        <v>2007</v>
      </c>
      <c r="T17" s="12">
        <v>6</v>
      </c>
      <c r="U17" s="9">
        <v>24.1</v>
      </c>
    </row>
    <row r="18" spans="6:21" x14ac:dyDescent="0.2">
      <c r="F18" t="s">
        <v>6</v>
      </c>
      <c r="G18" t="s">
        <v>7</v>
      </c>
      <c r="H18" t="s">
        <v>9</v>
      </c>
      <c r="I18" s="10">
        <v>38700</v>
      </c>
      <c r="J18" s="12">
        <f t="shared" si="0"/>
        <v>2005</v>
      </c>
      <c r="K18" s="12">
        <f t="shared" si="1"/>
        <v>12</v>
      </c>
      <c r="L18" t="s">
        <v>90</v>
      </c>
      <c r="M18">
        <v>14</v>
      </c>
      <c r="P18" t="s">
        <v>41</v>
      </c>
      <c r="Q18" t="s">
        <v>45</v>
      </c>
      <c r="R18" s="10">
        <v>39675</v>
      </c>
      <c r="S18" s="12">
        <v>2008</v>
      </c>
      <c r="T18" s="12">
        <v>8</v>
      </c>
      <c r="U18" s="9">
        <v>26.7</v>
      </c>
    </row>
    <row r="19" spans="6:21" x14ac:dyDescent="0.2">
      <c r="F19" t="s">
        <v>6</v>
      </c>
      <c r="G19" t="s">
        <v>7</v>
      </c>
      <c r="H19" t="s">
        <v>9</v>
      </c>
      <c r="I19" s="10">
        <v>38700</v>
      </c>
      <c r="J19" s="12">
        <f t="shared" si="0"/>
        <v>2005</v>
      </c>
      <c r="K19" s="12">
        <f t="shared" si="1"/>
        <v>12</v>
      </c>
      <c r="L19" t="s">
        <v>94</v>
      </c>
      <c r="M19">
        <v>18.2</v>
      </c>
      <c r="P19" t="s">
        <v>41</v>
      </c>
      <c r="Q19" t="s">
        <v>45</v>
      </c>
      <c r="R19" s="10">
        <v>40071</v>
      </c>
      <c r="S19" s="12">
        <v>2009</v>
      </c>
      <c r="T19" s="12">
        <v>9</v>
      </c>
      <c r="U19" s="9">
        <v>26.2</v>
      </c>
    </row>
    <row r="20" spans="6:21" x14ac:dyDescent="0.2">
      <c r="F20" t="s">
        <v>6</v>
      </c>
      <c r="G20" t="s">
        <v>7</v>
      </c>
      <c r="H20" t="s">
        <v>9</v>
      </c>
      <c r="I20" s="10">
        <v>39428</v>
      </c>
      <c r="J20" s="12">
        <f t="shared" si="0"/>
        <v>2007</v>
      </c>
      <c r="K20" s="12">
        <f t="shared" si="1"/>
        <v>12</v>
      </c>
      <c r="L20" t="s">
        <v>87</v>
      </c>
      <c r="M20">
        <v>24.3</v>
      </c>
      <c r="P20" t="s">
        <v>41</v>
      </c>
      <c r="Q20" t="s">
        <v>45</v>
      </c>
      <c r="R20" s="10">
        <v>40409</v>
      </c>
      <c r="S20" s="12">
        <v>2010</v>
      </c>
      <c r="T20" s="12">
        <v>8</v>
      </c>
      <c r="U20" s="9">
        <v>40.67</v>
      </c>
    </row>
    <row r="21" spans="6:21" x14ac:dyDescent="0.2">
      <c r="F21" t="s">
        <v>6</v>
      </c>
      <c r="G21" t="s">
        <v>7</v>
      </c>
      <c r="H21" t="s">
        <v>9</v>
      </c>
      <c r="I21" s="10">
        <v>39428</v>
      </c>
      <c r="J21" s="12">
        <f t="shared" si="0"/>
        <v>2007</v>
      </c>
      <c r="K21" s="12">
        <f t="shared" si="1"/>
        <v>12</v>
      </c>
      <c r="L21" t="s">
        <v>90</v>
      </c>
      <c r="M21">
        <v>18</v>
      </c>
      <c r="P21" t="s">
        <v>41</v>
      </c>
      <c r="Q21" t="s">
        <v>45</v>
      </c>
      <c r="R21" s="10">
        <v>40738</v>
      </c>
      <c r="S21" s="12">
        <v>2011</v>
      </c>
      <c r="T21" s="12">
        <v>7</v>
      </c>
      <c r="U21" s="9">
        <v>11.19</v>
      </c>
    </row>
    <row r="22" spans="6:21" x14ac:dyDescent="0.2">
      <c r="F22" t="s">
        <v>6</v>
      </c>
      <c r="G22" t="s">
        <v>7</v>
      </c>
      <c r="H22" t="s">
        <v>9</v>
      </c>
      <c r="I22" s="10">
        <v>39428</v>
      </c>
      <c r="J22" s="12">
        <f t="shared" si="0"/>
        <v>2007</v>
      </c>
      <c r="K22" s="12">
        <f t="shared" si="1"/>
        <v>12</v>
      </c>
      <c r="L22" t="s">
        <v>94</v>
      </c>
      <c r="M22">
        <v>19.2</v>
      </c>
      <c r="P22" t="s">
        <v>41</v>
      </c>
      <c r="Q22" t="s">
        <v>45</v>
      </c>
      <c r="R22" s="10">
        <v>41115</v>
      </c>
      <c r="S22" s="12">
        <v>2012</v>
      </c>
      <c r="T22" s="12">
        <v>7</v>
      </c>
      <c r="U22" s="9">
        <v>25.81</v>
      </c>
    </row>
    <row r="23" spans="6:21" x14ac:dyDescent="0.2">
      <c r="F23" t="s">
        <v>6</v>
      </c>
      <c r="G23" t="s">
        <v>7</v>
      </c>
      <c r="H23" t="s">
        <v>9</v>
      </c>
      <c r="I23" s="10">
        <v>39093</v>
      </c>
      <c r="J23" s="12">
        <f t="shared" si="0"/>
        <v>2007</v>
      </c>
      <c r="K23" s="12">
        <f t="shared" si="1"/>
        <v>1</v>
      </c>
      <c r="L23" t="s">
        <v>87</v>
      </c>
      <c r="M23">
        <v>23.5</v>
      </c>
      <c r="P23" t="s">
        <v>41</v>
      </c>
      <c r="Q23" t="s">
        <v>45</v>
      </c>
      <c r="R23" s="10">
        <v>41502</v>
      </c>
      <c r="S23" s="12">
        <v>2013</v>
      </c>
      <c r="T23" s="12">
        <v>8</v>
      </c>
      <c r="U23" s="9">
        <v>24.26</v>
      </c>
    </row>
    <row r="24" spans="6:21" x14ac:dyDescent="0.2">
      <c r="F24" t="s">
        <v>6</v>
      </c>
      <c r="G24" t="s">
        <v>7</v>
      </c>
      <c r="H24" t="s">
        <v>9</v>
      </c>
      <c r="I24" s="10">
        <v>39093</v>
      </c>
      <c r="J24" s="12">
        <f t="shared" si="0"/>
        <v>2007</v>
      </c>
      <c r="K24" s="12">
        <f t="shared" si="1"/>
        <v>1</v>
      </c>
      <c r="L24" t="s">
        <v>90</v>
      </c>
      <c r="M24">
        <v>16</v>
      </c>
      <c r="P24" t="s">
        <v>41</v>
      </c>
      <c r="Q24" t="s">
        <v>45</v>
      </c>
      <c r="R24" s="10">
        <v>41837</v>
      </c>
      <c r="S24" s="12">
        <v>2014</v>
      </c>
      <c r="T24" s="12">
        <v>7</v>
      </c>
      <c r="U24" s="9">
        <v>26.52</v>
      </c>
    </row>
    <row r="25" spans="6:21" x14ac:dyDescent="0.2">
      <c r="F25" t="s">
        <v>6</v>
      </c>
      <c r="G25" t="s">
        <v>7</v>
      </c>
      <c r="H25" t="s">
        <v>9</v>
      </c>
      <c r="I25" s="10">
        <v>39093</v>
      </c>
      <c r="J25" s="12">
        <f t="shared" si="0"/>
        <v>2007</v>
      </c>
      <c r="K25" s="12">
        <f t="shared" si="1"/>
        <v>1</v>
      </c>
      <c r="L25" t="s">
        <v>94</v>
      </c>
      <c r="M25">
        <v>21.1</v>
      </c>
      <c r="P25" t="s">
        <v>41</v>
      </c>
      <c r="Q25" t="s">
        <v>45</v>
      </c>
      <c r="R25" s="10">
        <v>42172</v>
      </c>
      <c r="S25" s="12">
        <v>2015</v>
      </c>
      <c r="T25" s="12">
        <v>6</v>
      </c>
      <c r="U25" s="9">
        <v>40.270000000000003</v>
      </c>
    </row>
    <row r="26" spans="6:21" x14ac:dyDescent="0.2">
      <c r="F26" t="s">
        <v>6</v>
      </c>
      <c r="G26" t="s">
        <v>7</v>
      </c>
      <c r="H26" t="s">
        <v>9</v>
      </c>
      <c r="I26" s="10">
        <v>39797</v>
      </c>
      <c r="J26" s="12">
        <f t="shared" si="0"/>
        <v>2008</v>
      </c>
      <c r="K26" s="12">
        <f t="shared" si="1"/>
        <v>12</v>
      </c>
      <c r="L26" t="s">
        <v>87</v>
      </c>
      <c r="M26">
        <v>23.8</v>
      </c>
      <c r="P26" t="s">
        <v>41</v>
      </c>
      <c r="Q26" t="s">
        <v>45</v>
      </c>
      <c r="R26" s="10">
        <v>42551</v>
      </c>
      <c r="S26" s="12">
        <v>2016</v>
      </c>
      <c r="T26" s="12">
        <v>6</v>
      </c>
      <c r="U26" s="9">
        <v>20.84</v>
      </c>
    </row>
    <row r="27" spans="6:21" x14ac:dyDescent="0.2">
      <c r="F27" t="s">
        <v>6</v>
      </c>
      <c r="G27" t="s">
        <v>7</v>
      </c>
      <c r="H27" t="s">
        <v>9</v>
      </c>
      <c r="I27" s="10">
        <v>39797</v>
      </c>
      <c r="J27" s="12">
        <f t="shared" si="0"/>
        <v>2008</v>
      </c>
      <c r="K27" s="12">
        <f t="shared" si="1"/>
        <v>12</v>
      </c>
      <c r="L27" t="s">
        <v>90</v>
      </c>
      <c r="M27">
        <v>19</v>
      </c>
      <c r="P27" t="s">
        <v>41</v>
      </c>
      <c r="Q27" t="s">
        <v>45</v>
      </c>
      <c r="R27" s="10">
        <v>42942</v>
      </c>
      <c r="S27" s="12">
        <v>2017</v>
      </c>
      <c r="T27" s="12">
        <v>7</v>
      </c>
      <c r="U27" s="9">
        <v>15.66</v>
      </c>
    </row>
    <row r="28" spans="6:21" x14ac:dyDescent="0.2">
      <c r="F28" t="s">
        <v>6</v>
      </c>
      <c r="G28" t="s">
        <v>7</v>
      </c>
      <c r="H28" t="s">
        <v>9</v>
      </c>
      <c r="I28" s="10">
        <v>39797</v>
      </c>
      <c r="J28" s="12">
        <f t="shared" si="0"/>
        <v>2008</v>
      </c>
      <c r="K28" s="12">
        <f t="shared" si="1"/>
        <v>12</v>
      </c>
      <c r="L28" t="s">
        <v>94</v>
      </c>
      <c r="M28">
        <v>16.3</v>
      </c>
      <c r="P28" t="s">
        <v>41</v>
      </c>
      <c r="Q28" t="s">
        <v>47</v>
      </c>
      <c r="R28" s="10">
        <v>36332</v>
      </c>
      <c r="S28" s="12">
        <v>1999</v>
      </c>
      <c r="T28" s="12">
        <v>6</v>
      </c>
      <c r="U28" s="9">
        <v>11</v>
      </c>
    </row>
    <row r="29" spans="6:21" x14ac:dyDescent="0.2">
      <c r="F29" t="s">
        <v>6</v>
      </c>
      <c r="G29" t="s">
        <v>7</v>
      </c>
      <c r="H29" t="s">
        <v>9</v>
      </c>
      <c r="I29" s="10">
        <v>40148</v>
      </c>
      <c r="J29" s="12">
        <f t="shared" si="0"/>
        <v>2009</v>
      </c>
      <c r="K29" s="12">
        <f t="shared" si="1"/>
        <v>12</v>
      </c>
      <c r="L29" t="s">
        <v>87</v>
      </c>
      <c r="M29">
        <v>26.2</v>
      </c>
      <c r="P29" t="s">
        <v>41</v>
      </c>
      <c r="Q29" t="s">
        <v>47</v>
      </c>
      <c r="R29" s="10">
        <v>36635</v>
      </c>
      <c r="S29" s="12">
        <v>2000</v>
      </c>
      <c r="T29" s="12">
        <v>4</v>
      </c>
      <c r="U29" s="9">
        <v>10</v>
      </c>
    </row>
    <row r="30" spans="6:21" x14ac:dyDescent="0.2">
      <c r="F30" t="s">
        <v>6</v>
      </c>
      <c r="G30" t="s">
        <v>7</v>
      </c>
      <c r="H30" t="s">
        <v>9</v>
      </c>
      <c r="I30" s="10">
        <v>40148</v>
      </c>
      <c r="J30" s="12">
        <f t="shared" si="0"/>
        <v>2009</v>
      </c>
      <c r="K30" s="12">
        <f t="shared" si="1"/>
        <v>12</v>
      </c>
      <c r="L30" t="s">
        <v>90</v>
      </c>
      <c r="M30">
        <v>23</v>
      </c>
      <c r="P30" t="s">
        <v>41</v>
      </c>
      <c r="Q30" t="s">
        <v>47</v>
      </c>
      <c r="R30" s="10">
        <v>37007</v>
      </c>
      <c r="S30" s="12">
        <v>2001</v>
      </c>
      <c r="T30" s="12">
        <v>4</v>
      </c>
      <c r="U30" s="9">
        <v>4.5</v>
      </c>
    </row>
    <row r="31" spans="6:21" x14ac:dyDescent="0.2">
      <c r="F31" t="s">
        <v>6</v>
      </c>
      <c r="G31" t="s">
        <v>7</v>
      </c>
      <c r="H31" t="s">
        <v>9</v>
      </c>
      <c r="I31" s="10">
        <v>40148</v>
      </c>
      <c r="J31" s="12">
        <f t="shared" si="0"/>
        <v>2009</v>
      </c>
      <c r="K31" s="12">
        <f t="shared" si="1"/>
        <v>12</v>
      </c>
      <c r="L31" t="s">
        <v>94</v>
      </c>
      <c r="M31">
        <v>16.5</v>
      </c>
      <c r="P31" t="s">
        <v>41</v>
      </c>
      <c r="Q31" t="s">
        <v>47</v>
      </c>
      <c r="R31" s="10">
        <v>37082</v>
      </c>
      <c r="S31" s="12">
        <v>2001</v>
      </c>
      <c r="T31" s="12">
        <v>7</v>
      </c>
      <c r="U31" s="9">
        <v>4.5</v>
      </c>
    </row>
    <row r="32" spans="6:21" x14ac:dyDescent="0.2">
      <c r="F32" t="s">
        <v>6</v>
      </c>
      <c r="G32" t="s">
        <v>7</v>
      </c>
      <c r="H32" t="s">
        <v>26</v>
      </c>
      <c r="I32" s="10">
        <v>42079</v>
      </c>
      <c r="J32" s="12">
        <f t="shared" si="0"/>
        <v>2015</v>
      </c>
      <c r="K32" s="12">
        <f t="shared" si="1"/>
        <v>3</v>
      </c>
      <c r="L32" t="s">
        <v>87</v>
      </c>
      <c r="M32">
        <v>26.6</v>
      </c>
      <c r="P32" t="s">
        <v>41</v>
      </c>
      <c r="Q32" t="s">
        <v>47</v>
      </c>
      <c r="R32" s="10">
        <v>37459</v>
      </c>
      <c r="S32" s="12">
        <v>2002</v>
      </c>
      <c r="T32" s="12">
        <v>7</v>
      </c>
      <c r="U32" s="9">
        <v>14.9</v>
      </c>
    </row>
    <row r="33" spans="6:21" x14ac:dyDescent="0.2">
      <c r="F33" t="s">
        <v>6</v>
      </c>
      <c r="G33" t="s">
        <v>7</v>
      </c>
      <c r="H33" t="s">
        <v>26</v>
      </c>
      <c r="I33" s="10">
        <v>42079</v>
      </c>
      <c r="J33" s="12">
        <f t="shared" si="0"/>
        <v>2015</v>
      </c>
      <c r="K33" s="12">
        <f t="shared" si="1"/>
        <v>3</v>
      </c>
      <c r="L33" t="s">
        <v>90</v>
      </c>
      <c r="M33">
        <v>18</v>
      </c>
      <c r="P33" t="s">
        <v>41</v>
      </c>
      <c r="Q33" t="s">
        <v>47</v>
      </c>
      <c r="R33" s="10">
        <v>37490</v>
      </c>
      <c r="S33" s="12">
        <v>2002</v>
      </c>
      <c r="T33" s="12">
        <v>8</v>
      </c>
      <c r="U33" s="9">
        <v>14.9</v>
      </c>
    </row>
    <row r="34" spans="6:21" x14ac:dyDescent="0.2">
      <c r="F34" t="s">
        <v>6</v>
      </c>
      <c r="G34" t="s">
        <v>7</v>
      </c>
      <c r="H34" t="s">
        <v>26</v>
      </c>
      <c r="I34" s="10">
        <v>42079</v>
      </c>
      <c r="J34" s="12">
        <f t="shared" si="0"/>
        <v>2015</v>
      </c>
      <c r="K34" s="12">
        <f t="shared" si="1"/>
        <v>3</v>
      </c>
      <c r="L34" t="s">
        <v>94</v>
      </c>
      <c r="M34">
        <v>7.9</v>
      </c>
      <c r="P34" t="s">
        <v>41</v>
      </c>
      <c r="Q34" t="s">
        <v>47</v>
      </c>
      <c r="R34" s="10">
        <v>37777</v>
      </c>
      <c r="S34" s="12">
        <v>2003</v>
      </c>
      <c r="T34" s="12">
        <v>6</v>
      </c>
      <c r="U34" s="9">
        <v>24</v>
      </c>
    </row>
    <row r="35" spans="6:21" x14ac:dyDescent="0.2">
      <c r="F35" t="s">
        <v>6</v>
      </c>
      <c r="G35" t="s">
        <v>7</v>
      </c>
      <c r="H35" t="s">
        <v>26</v>
      </c>
      <c r="I35" s="10">
        <v>42445</v>
      </c>
      <c r="J35" s="12">
        <f t="shared" si="0"/>
        <v>2016</v>
      </c>
      <c r="K35" s="12">
        <f t="shared" si="1"/>
        <v>3</v>
      </c>
      <c r="L35" t="s">
        <v>87</v>
      </c>
      <c r="M35">
        <v>25.3</v>
      </c>
      <c r="P35" t="s">
        <v>41</v>
      </c>
      <c r="Q35" t="s">
        <v>47</v>
      </c>
      <c r="R35" s="10">
        <v>37820</v>
      </c>
      <c r="S35" s="12">
        <v>2003</v>
      </c>
      <c r="T35" s="12">
        <v>7</v>
      </c>
      <c r="U35" s="9">
        <v>24</v>
      </c>
    </row>
    <row r="36" spans="6:21" x14ac:dyDescent="0.2">
      <c r="F36" t="s">
        <v>6</v>
      </c>
      <c r="G36" t="s">
        <v>7</v>
      </c>
      <c r="H36" t="s">
        <v>26</v>
      </c>
      <c r="I36" s="10">
        <v>42445</v>
      </c>
      <c r="J36" s="12">
        <f t="shared" si="0"/>
        <v>2016</v>
      </c>
      <c r="K36" s="12">
        <f t="shared" si="1"/>
        <v>3</v>
      </c>
      <c r="L36" t="s">
        <v>90</v>
      </c>
      <c r="M36">
        <v>21</v>
      </c>
      <c r="P36" t="s">
        <v>41</v>
      </c>
      <c r="Q36" t="s">
        <v>47</v>
      </c>
      <c r="R36" s="10">
        <v>38120</v>
      </c>
      <c r="S36" s="12">
        <v>2004</v>
      </c>
      <c r="T36" s="12">
        <v>5</v>
      </c>
      <c r="U36" s="9">
        <v>22</v>
      </c>
    </row>
    <row r="37" spans="6:21" x14ac:dyDescent="0.2">
      <c r="F37" t="s">
        <v>6</v>
      </c>
      <c r="G37" t="s">
        <v>7</v>
      </c>
      <c r="H37" t="s">
        <v>26</v>
      </c>
      <c r="I37" s="10">
        <v>42445</v>
      </c>
      <c r="J37" s="12">
        <f t="shared" si="0"/>
        <v>2016</v>
      </c>
      <c r="K37" s="12">
        <f t="shared" si="1"/>
        <v>3</v>
      </c>
      <c r="L37" t="s">
        <v>94</v>
      </c>
      <c r="M37">
        <v>8.5</v>
      </c>
      <c r="P37" t="s">
        <v>41</v>
      </c>
      <c r="Q37" t="s">
        <v>47</v>
      </c>
      <c r="R37" s="10">
        <v>38226</v>
      </c>
      <c r="S37" s="12">
        <v>2004</v>
      </c>
      <c r="T37" s="12">
        <v>8</v>
      </c>
      <c r="U37" s="9">
        <v>22</v>
      </c>
    </row>
    <row r="38" spans="6:21" x14ac:dyDescent="0.2">
      <c r="F38" t="s">
        <v>6</v>
      </c>
      <c r="G38" t="s">
        <v>7</v>
      </c>
      <c r="H38" t="s">
        <v>26</v>
      </c>
      <c r="I38" s="10">
        <v>41745</v>
      </c>
      <c r="J38" s="12">
        <f t="shared" si="0"/>
        <v>2014</v>
      </c>
      <c r="K38" s="12">
        <f t="shared" si="1"/>
        <v>4</v>
      </c>
      <c r="L38" t="s">
        <v>87</v>
      </c>
      <c r="M38">
        <v>23.9</v>
      </c>
      <c r="P38" t="s">
        <v>41</v>
      </c>
      <c r="Q38" t="s">
        <v>47</v>
      </c>
      <c r="R38" s="10">
        <v>38415</v>
      </c>
      <c r="S38" s="12">
        <v>2005</v>
      </c>
      <c r="T38" s="12">
        <v>3</v>
      </c>
      <c r="U38" s="9">
        <v>25</v>
      </c>
    </row>
    <row r="39" spans="6:21" x14ac:dyDescent="0.2">
      <c r="F39" t="s">
        <v>6</v>
      </c>
      <c r="G39" t="s">
        <v>7</v>
      </c>
      <c r="H39" t="s">
        <v>26</v>
      </c>
      <c r="I39" s="10">
        <v>41745</v>
      </c>
      <c r="J39" s="12">
        <f t="shared" si="0"/>
        <v>2014</v>
      </c>
      <c r="K39" s="12">
        <f t="shared" si="1"/>
        <v>4</v>
      </c>
      <c r="L39" t="s">
        <v>90</v>
      </c>
      <c r="M39">
        <v>19</v>
      </c>
      <c r="P39" t="s">
        <v>41</v>
      </c>
      <c r="Q39" t="s">
        <v>47</v>
      </c>
      <c r="R39" s="10">
        <v>38526</v>
      </c>
      <c r="S39" s="12">
        <v>2005</v>
      </c>
      <c r="T39" s="12">
        <v>6</v>
      </c>
      <c r="U39" s="9">
        <v>25</v>
      </c>
    </row>
    <row r="40" spans="6:21" x14ac:dyDescent="0.2">
      <c r="F40" t="s">
        <v>6</v>
      </c>
      <c r="G40" t="s">
        <v>7</v>
      </c>
      <c r="H40" t="s">
        <v>26</v>
      </c>
      <c r="I40" s="10">
        <v>41745</v>
      </c>
      <c r="J40" s="12">
        <f t="shared" si="0"/>
        <v>2014</v>
      </c>
      <c r="K40" s="12">
        <f t="shared" si="1"/>
        <v>4</v>
      </c>
      <c r="L40" t="s">
        <v>94</v>
      </c>
      <c r="M40">
        <v>8.8000000000000007</v>
      </c>
      <c r="P40" t="s">
        <v>41</v>
      </c>
      <c r="Q40" t="s">
        <v>47</v>
      </c>
      <c r="R40" s="10">
        <v>38779</v>
      </c>
      <c r="S40" s="12">
        <v>2006</v>
      </c>
      <c r="T40" s="12">
        <v>3</v>
      </c>
      <c r="U40" s="9">
        <v>27.5</v>
      </c>
    </row>
    <row r="41" spans="6:21" x14ac:dyDescent="0.2">
      <c r="F41" t="s">
        <v>6</v>
      </c>
      <c r="G41" t="s">
        <v>7</v>
      </c>
      <c r="H41" t="s">
        <v>26</v>
      </c>
      <c r="I41" s="10">
        <v>40659</v>
      </c>
      <c r="J41" s="12">
        <f t="shared" si="0"/>
        <v>2011</v>
      </c>
      <c r="K41" s="12">
        <f t="shared" si="1"/>
        <v>4</v>
      </c>
      <c r="L41" t="s">
        <v>87</v>
      </c>
      <c r="M41">
        <v>18.899999999999999</v>
      </c>
      <c r="P41" t="s">
        <v>41</v>
      </c>
      <c r="Q41" t="s">
        <v>47</v>
      </c>
      <c r="R41" s="10">
        <v>38877</v>
      </c>
      <c r="S41" s="12">
        <v>2006</v>
      </c>
      <c r="T41" s="12">
        <v>6</v>
      </c>
      <c r="U41" s="9">
        <v>27.5</v>
      </c>
    </row>
    <row r="42" spans="6:21" x14ac:dyDescent="0.2">
      <c r="F42" t="s">
        <v>6</v>
      </c>
      <c r="G42" t="s">
        <v>7</v>
      </c>
      <c r="H42" t="s">
        <v>26</v>
      </c>
      <c r="I42" s="10">
        <v>40659</v>
      </c>
      <c r="J42" s="12">
        <f t="shared" si="0"/>
        <v>2011</v>
      </c>
      <c r="K42" s="12">
        <f t="shared" si="1"/>
        <v>4</v>
      </c>
      <c r="L42" t="s">
        <v>90</v>
      </c>
      <c r="M42">
        <v>20</v>
      </c>
      <c r="P42" t="s">
        <v>41</v>
      </c>
      <c r="Q42" t="s">
        <v>47</v>
      </c>
      <c r="R42" s="10">
        <v>39185</v>
      </c>
      <c r="S42" s="12">
        <v>2007</v>
      </c>
      <c r="T42" s="12">
        <v>4</v>
      </c>
      <c r="U42" s="9">
        <v>28.5</v>
      </c>
    </row>
    <row r="43" spans="6:21" x14ac:dyDescent="0.2">
      <c r="F43" t="s">
        <v>6</v>
      </c>
      <c r="G43" t="s">
        <v>7</v>
      </c>
      <c r="H43" t="s">
        <v>26</v>
      </c>
      <c r="I43" s="10">
        <v>40659</v>
      </c>
      <c r="J43" s="12">
        <f t="shared" si="0"/>
        <v>2011</v>
      </c>
      <c r="K43" s="12">
        <f t="shared" si="1"/>
        <v>4</v>
      </c>
      <c r="L43" t="s">
        <v>94</v>
      </c>
      <c r="M43">
        <v>11.8</v>
      </c>
      <c r="P43" t="s">
        <v>41</v>
      </c>
      <c r="Q43" t="s">
        <v>47</v>
      </c>
      <c r="R43" s="10">
        <v>39259</v>
      </c>
      <c r="S43" s="12">
        <v>2007</v>
      </c>
      <c r="T43" s="12">
        <v>6</v>
      </c>
      <c r="U43" s="9">
        <v>28.5</v>
      </c>
    </row>
    <row r="44" spans="6:21" x14ac:dyDescent="0.2">
      <c r="F44" t="s">
        <v>6</v>
      </c>
      <c r="G44" t="s">
        <v>7</v>
      </c>
      <c r="H44" t="s">
        <v>26</v>
      </c>
      <c r="I44" s="10">
        <v>41341</v>
      </c>
      <c r="J44" s="12">
        <f t="shared" si="0"/>
        <v>2013</v>
      </c>
      <c r="K44" s="12">
        <f t="shared" si="1"/>
        <v>3</v>
      </c>
      <c r="L44" t="s">
        <v>87</v>
      </c>
      <c r="M44">
        <v>23.1</v>
      </c>
      <c r="P44" t="s">
        <v>41</v>
      </c>
      <c r="Q44" t="s">
        <v>47</v>
      </c>
      <c r="R44" s="10">
        <v>39675</v>
      </c>
      <c r="S44" s="12">
        <v>2008</v>
      </c>
      <c r="T44" s="12">
        <v>8</v>
      </c>
      <c r="U44" s="9">
        <v>10.8</v>
      </c>
    </row>
    <row r="45" spans="6:21" x14ac:dyDescent="0.2">
      <c r="F45" t="s">
        <v>6</v>
      </c>
      <c r="G45" t="s">
        <v>7</v>
      </c>
      <c r="H45" t="s">
        <v>26</v>
      </c>
      <c r="I45" s="10">
        <v>41341</v>
      </c>
      <c r="J45" s="12">
        <f t="shared" si="0"/>
        <v>2013</v>
      </c>
      <c r="K45" s="12">
        <f t="shared" si="1"/>
        <v>3</v>
      </c>
      <c r="L45" t="s">
        <v>90</v>
      </c>
      <c r="M45">
        <v>17</v>
      </c>
      <c r="P45" t="s">
        <v>41</v>
      </c>
      <c r="Q45" t="s">
        <v>47</v>
      </c>
      <c r="R45" s="10">
        <v>40065</v>
      </c>
      <c r="S45" s="12">
        <v>2009</v>
      </c>
      <c r="T45" s="12">
        <v>9</v>
      </c>
      <c r="U45" s="9">
        <v>20.2</v>
      </c>
    </row>
    <row r="46" spans="6:21" x14ac:dyDescent="0.2">
      <c r="F46" t="s">
        <v>6</v>
      </c>
      <c r="G46" t="s">
        <v>7</v>
      </c>
      <c r="H46" t="s">
        <v>26</v>
      </c>
      <c r="I46" s="10">
        <v>41341</v>
      </c>
      <c r="J46" s="12">
        <f t="shared" si="0"/>
        <v>2013</v>
      </c>
      <c r="K46" s="12">
        <f t="shared" si="1"/>
        <v>3</v>
      </c>
      <c r="L46" t="s">
        <v>94</v>
      </c>
      <c r="M46">
        <v>8.9</v>
      </c>
      <c r="P46" t="s">
        <v>41</v>
      </c>
      <c r="Q46" t="s">
        <v>47</v>
      </c>
      <c r="R46" s="10">
        <v>40417</v>
      </c>
      <c r="S46" s="12">
        <v>2010</v>
      </c>
      <c r="T46" s="12">
        <v>8</v>
      </c>
      <c r="U46" s="9">
        <v>29.06</v>
      </c>
    </row>
    <row r="47" spans="6:21" x14ac:dyDescent="0.2">
      <c r="F47" t="s">
        <v>6</v>
      </c>
      <c r="G47" t="s">
        <v>7</v>
      </c>
      <c r="H47" t="s">
        <v>26</v>
      </c>
      <c r="I47" s="10">
        <v>39093</v>
      </c>
      <c r="J47" s="12">
        <f t="shared" si="0"/>
        <v>2007</v>
      </c>
      <c r="K47" s="12">
        <f t="shared" si="1"/>
        <v>1</v>
      </c>
      <c r="L47" t="s">
        <v>87</v>
      </c>
      <c r="M47">
        <v>17</v>
      </c>
      <c r="P47" t="s">
        <v>41</v>
      </c>
      <c r="Q47" t="s">
        <v>47</v>
      </c>
      <c r="R47" s="10">
        <v>40738</v>
      </c>
      <c r="S47" s="12">
        <v>2011</v>
      </c>
      <c r="T47" s="12">
        <v>7</v>
      </c>
      <c r="U47" s="9">
        <v>14.43</v>
      </c>
    </row>
    <row r="48" spans="6:21" x14ac:dyDescent="0.2">
      <c r="F48" t="s">
        <v>6</v>
      </c>
      <c r="G48" t="s">
        <v>7</v>
      </c>
      <c r="H48" t="s">
        <v>26</v>
      </c>
      <c r="I48" s="10">
        <v>39093</v>
      </c>
      <c r="J48" s="12">
        <f t="shared" si="0"/>
        <v>2007</v>
      </c>
      <c r="K48" s="12">
        <f t="shared" si="1"/>
        <v>1</v>
      </c>
      <c r="L48" t="s">
        <v>90</v>
      </c>
      <c r="M48">
        <v>16</v>
      </c>
      <c r="P48" t="s">
        <v>41</v>
      </c>
      <c r="Q48" t="s">
        <v>47</v>
      </c>
      <c r="R48" s="10">
        <v>41115</v>
      </c>
      <c r="S48" s="12">
        <v>2012</v>
      </c>
      <c r="T48" s="12">
        <v>7</v>
      </c>
      <c r="U48" s="9">
        <v>17.100000000000001</v>
      </c>
    </row>
    <row r="49" spans="6:21" x14ac:dyDescent="0.2">
      <c r="F49" t="s">
        <v>6</v>
      </c>
      <c r="G49" t="s">
        <v>7</v>
      </c>
      <c r="H49" t="s">
        <v>26</v>
      </c>
      <c r="I49" s="10">
        <v>39093</v>
      </c>
      <c r="J49" s="12">
        <f t="shared" si="0"/>
        <v>2007</v>
      </c>
      <c r="K49" s="12">
        <f t="shared" si="1"/>
        <v>1</v>
      </c>
      <c r="L49" t="s">
        <v>94</v>
      </c>
      <c r="M49">
        <v>12.6</v>
      </c>
      <c r="P49" t="s">
        <v>41</v>
      </c>
      <c r="Q49" t="s">
        <v>47</v>
      </c>
      <c r="R49" s="10">
        <v>41501</v>
      </c>
      <c r="S49" s="12">
        <v>2013</v>
      </c>
      <c r="T49" s="12">
        <v>8</v>
      </c>
      <c r="U49" s="9">
        <v>23.59</v>
      </c>
    </row>
    <row r="50" spans="6:21" x14ac:dyDescent="0.2">
      <c r="F50" t="s">
        <v>6</v>
      </c>
      <c r="G50" t="s">
        <v>7</v>
      </c>
      <c r="H50" t="s">
        <v>26</v>
      </c>
      <c r="I50" s="10">
        <v>39428</v>
      </c>
      <c r="J50" s="12">
        <f t="shared" si="0"/>
        <v>2007</v>
      </c>
      <c r="K50" s="12">
        <f t="shared" si="1"/>
        <v>12</v>
      </c>
      <c r="L50" t="s">
        <v>87</v>
      </c>
      <c r="M50">
        <v>18.100000000000001</v>
      </c>
      <c r="P50" t="s">
        <v>41</v>
      </c>
      <c r="Q50" t="s">
        <v>47</v>
      </c>
      <c r="R50" s="10">
        <v>41865</v>
      </c>
      <c r="S50" s="12">
        <v>2014</v>
      </c>
      <c r="T50" s="12">
        <v>8</v>
      </c>
      <c r="U50" s="9">
        <v>16</v>
      </c>
    </row>
    <row r="51" spans="6:21" x14ac:dyDescent="0.2">
      <c r="F51" t="s">
        <v>6</v>
      </c>
      <c r="G51" t="s">
        <v>7</v>
      </c>
      <c r="H51" t="s">
        <v>26</v>
      </c>
      <c r="I51" s="10">
        <v>39428</v>
      </c>
      <c r="J51" s="12">
        <f t="shared" si="0"/>
        <v>2007</v>
      </c>
      <c r="K51" s="12">
        <f t="shared" si="1"/>
        <v>12</v>
      </c>
      <c r="L51" t="s">
        <v>90</v>
      </c>
      <c r="M51">
        <v>18</v>
      </c>
      <c r="P51" t="s">
        <v>41</v>
      </c>
      <c r="Q51" t="s">
        <v>47</v>
      </c>
      <c r="R51" s="10">
        <v>42172</v>
      </c>
      <c r="S51" s="12">
        <v>2015</v>
      </c>
      <c r="T51" s="12">
        <v>6</v>
      </c>
      <c r="U51" s="9">
        <v>17.649999999999999</v>
      </c>
    </row>
    <row r="52" spans="6:21" x14ac:dyDescent="0.2">
      <c r="F52" t="s">
        <v>6</v>
      </c>
      <c r="G52" t="s">
        <v>7</v>
      </c>
      <c r="H52" t="s">
        <v>26</v>
      </c>
      <c r="I52" s="10">
        <v>39428</v>
      </c>
      <c r="J52" s="12">
        <f t="shared" si="0"/>
        <v>2007</v>
      </c>
      <c r="K52" s="12">
        <f t="shared" si="1"/>
        <v>12</v>
      </c>
      <c r="L52" t="s">
        <v>94</v>
      </c>
      <c r="M52">
        <v>12</v>
      </c>
      <c r="P52" t="s">
        <v>41</v>
      </c>
      <c r="Q52" t="s">
        <v>47</v>
      </c>
      <c r="R52" s="10">
        <v>42551</v>
      </c>
      <c r="S52" s="12">
        <v>2016</v>
      </c>
      <c r="T52" s="12">
        <v>6</v>
      </c>
      <c r="U52" s="9">
        <v>13.18</v>
      </c>
    </row>
    <row r="53" spans="6:21" x14ac:dyDescent="0.2">
      <c r="F53" t="s">
        <v>6</v>
      </c>
      <c r="G53" t="s">
        <v>7</v>
      </c>
      <c r="H53" t="s">
        <v>26</v>
      </c>
      <c r="I53" s="10">
        <v>38700</v>
      </c>
      <c r="J53" s="12">
        <f t="shared" si="0"/>
        <v>2005</v>
      </c>
      <c r="K53" s="12">
        <f t="shared" si="1"/>
        <v>12</v>
      </c>
      <c r="L53" t="s">
        <v>87</v>
      </c>
      <c r="M53">
        <v>18.5</v>
      </c>
      <c r="P53" t="s">
        <v>41</v>
      </c>
      <c r="Q53" t="s">
        <v>47</v>
      </c>
      <c r="R53" s="10">
        <v>42942</v>
      </c>
      <c r="S53" s="12">
        <v>2017</v>
      </c>
      <c r="T53" s="12">
        <v>7</v>
      </c>
      <c r="U53" s="9">
        <v>12.58</v>
      </c>
    </row>
    <row r="54" spans="6:21" x14ac:dyDescent="0.2">
      <c r="F54" t="s">
        <v>6</v>
      </c>
      <c r="G54" t="s">
        <v>7</v>
      </c>
      <c r="H54" t="s">
        <v>26</v>
      </c>
      <c r="I54" s="10">
        <v>38700</v>
      </c>
      <c r="J54" s="12">
        <f t="shared" si="0"/>
        <v>2005</v>
      </c>
      <c r="K54" s="12">
        <f t="shared" si="1"/>
        <v>12</v>
      </c>
      <c r="L54" t="s">
        <v>90</v>
      </c>
      <c r="M54">
        <v>14</v>
      </c>
      <c r="P54" t="s">
        <v>41</v>
      </c>
      <c r="Q54" t="s">
        <v>49</v>
      </c>
      <c r="R54" s="10">
        <v>36318</v>
      </c>
      <c r="S54" s="12">
        <v>1999</v>
      </c>
      <c r="T54" s="12">
        <v>6</v>
      </c>
      <c r="U54" s="9">
        <v>10</v>
      </c>
    </row>
    <row r="55" spans="6:21" x14ac:dyDescent="0.2">
      <c r="F55" t="s">
        <v>6</v>
      </c>
      <c r="G55" t="s">
        <v>7</v>
      </c>
      <c r="H55" t="s">
        <v>26</v>
      </c>
      <c r="I55" s="10">
        <v>38700</v>
      </c>
      <c r="J55" s="12">
        <f t="shared" si="0"/>
        <v>2005</v>
      </c>
      <c r="K55" s="12">
        <f t="shared" si="1"/>
        <v>12</v>
      </c>
      <c r="L55" t="s">
        <v>94</v>
      </c>
      <c r="M55">
        <v>12.2</v>
      </c>
      <c r="P55" t="s">
        <v>41</v>
      </c>
      <c r="Q55" t="s">
        <v>49</v>
      </c>
      <c r="R55" s="10">
        <v>36636</v>
      </c>
      <c r="S55" s="12">
        <v>2000</v>
      </c>
      <c r="T55" s="12">
        <v>4</v>
      </c>
      <c r="U55" s="9">
        <v>26</v>
      </c>
    </row>
    <row r="56" spans="6:21" x14ac:dyDescent="0.2">
      <c r="F56" t="s">
        <v>6</v>
      </c>
      <c r="G56" t="s">
        <v>7</v>
      </c>
      <c r="H56" t="s">
        <v>26</v>
      </c>
      <c r="I56" s="10">
        <v>40148</v>
      </c>
      <c r="J56" s="12">
        <f t="shared" si="0"/>
        <v>2009</v>
      </c>
      <c r="K56" s="12">
        <f t="shared" si="1"/>
        <v>12</v>
      </c>
      <c r="L56" t="s">
        <v>87</v>
      </c>
      <c r="M56">
        <v>18.100000000000001</v>
      </c>
      <c r="P56" t="s">
        <v>41</v>
      </c>
      <c r="Q56" t="s">
        <v>49</v>
      </c>
      <c r="R56" s="10">
        <v>37007</v>
      </c>
      <c r="S56" s="12">
        <v>2001</v>
      </c>
      <c r="T56" s="12">
        <v>4</v>
      </c>
      <c r="U56" s="9">
        <v>0.2</v>
      </c>
    </row>
    <row r="57" spans="6:21" x14ac:dyDescent="0.2">
      <c r="F57" t="s">
        <v>6</v>
      </c>
      <c r="G57" t="s">
        <v>7</v>
      </c>
      <c r="H57" t="s">
        <v>26</v>
      </c>
      <c r="I57" s="10">
        <v>40148</v>
      </c>
      <c r="J57" s="12">
        <f t="shared" si="0"/>
        <v>2009</v>
      </c>
      <c r="K57" s="12">
        <f t="shared" si="1"/>
        <v>12</v>
      </c>
      <c r="L57" t="s">
        <v>90</v>
      </c>
      <c r="M57">
        <v>23</v>
      </c>
      <c r="P57" t="s">
        <v>41</v>
      </c>
      <c r="Q57" t="s">
        <v>49</v>
      </c>
      <c r="R57" s="10">
        <v>37084</v>
      </c>
      <c r="S57" s="12">
        <v>2001</v>
      </c>
      <c r="T57" s="12">
        <v>7</v>
      </c>
      <c r="U57" s="9">
        <v>0.2</v>
      </c>
    </row>
    <row r="58" spans="6:21" x14ac:dyDescent="0.2">
      <c r="F58" t="s">
        <v>6</v>
      </c>
      <c r="G58" t="s">
        <v>7</v>
      </c>
      <c r="H58" t="s">
        <v>26</v>
      </c>
      <c r="I58" s="10">
        <v>40148</v>
      </c>
      <c r="J58" s="12">
        <f t="shared" si="0"/>
        <v>2009</v>
      </c>
      <c r="K58" s="12">
        <f t="shared" si="1"/>
        <v>12</v>
      </c>
      <c r="L58" t="s">
        <v>94</v>
      </c>
      <c r="M58">
        <v>12.5</v>
      </c>
      <c r="P58" t="s">
        <v>41</v>
      </c>
      <c r="Q58" t="s">
        <v>49</v>
      </c>
      <c r="R58" s="10">
        <v>37336</v>
      </c>
      <c r="S58" s="12">
        <v>2002</v>
      </c>
      <c r="T58" s="12">
        <v>3</v>
      </c>
      <c r="U58" s="9">
        <v>0.2</v>
      </c>
    </row>
    <row r="59" spans="6:21" x14ac:dyDescent="0.2">
      <c r="F59" t="s">
        <v>6</v>
      </c>
      <c r="G59" t="s">
        <v>7</v>
      </c>
      <c r="H59" t="s">
        <v>26</v>
      </c>
      <c r="I59" s="10">
        <v>39797</v>
      </c>
      <c r="J59" s="12">
        <f t="shared" si="0"/>
        <v>2008</v>
      </c>
      <c r="K59" s="12">
        <f t="shared" si="1"/>
        <v>12</v>
      </c>
      <c r="L59" t="s">
        <v>87</v>
      </c>
      <c r="M59">
        <v>18.2</v>
      </c>
      <c r="P59" t="s">
        <v>41</v>
      </c>
      <c r="Q59" t="s">
        <v>49</v>
      </c>
      <c r="R59" s="10">
        <v>37490</v>
      </c>
      <c r="S59" s="12">
        <v>2002</v>
      </c>
      <c r="T59" s="12">
        <v>8</v>
      </c>
      <c r="U59" s="9">
        <v>0.2</v>
      </c>
    </row>
    <row r="60" spans="6:21" x14ac:dyDescent="0.2">
      <c r="F60" t="s">
        <v>6</v>
      </c>
      <c r="G60" t="s">
        <v>7</v>
      </c>
      <c r="H60" t="s">
        <v>26</v>
      </c>
      <c r="I60" s="10">
        <v>39797</v>
      </c>
      <c r="J60" s="12">
        <f t="shared" si="0"/>
        <v>2008</v>
      </c>
      <c r="K60" s="12">
        <f t="shared" si="1"/>
        <v>12</v>
      </c>
      <c r="L60" t="s">
        <v>90</v>
      </c>
      <c r="M60">
        <v>19</v>
      </c>
      <c r="P60" t="s">
        <v>41</v>
      </c>
      <c r="Q60" t="s">
        <v>49</v>
      </c>
      <c r="R60" s="10">
        <v>37778</v>
      </c>
      <c r="S60" s="12">
        <v>2003</v>
      </c>
      <c r="T60" s="12">
        <v>6</v>
      </c>
      <c r="U60" s="9">
        <v>22.6</v>
      </c>
    </row>
    <row r="61" spans="6:21" x14ac:dyDescent="0.2">
      <c r="F61" t="s">
        <v>6</v>
      </c>
      <c r="G61" t="s">
        <v>7</v>
      </c>
      <c r="H61" t="s">
        <v>26</v>
      </c>
      <c r="I61" s="10">
        <v>39797</v>
      </c>
      <c r="J61" s="12">
        <f t="shared" si="0"/>
        <v>2008</v>
      </c>
      <c r="K61" s="12">
        <f t="shared" si="1"/>
        <v>12</v>
      </c>
      <c r="L61" t="s">
        <v>94</v>
      </c>
      <c r="M61">
        <v>11.3</v>
      </c>
      <c r="P61" t="s">
        <v>41</v>
      </c>
      <c r="Q61" t="s">
        <v>49</v>
      </c>
      <c r="R61" s="10">
        <v>37819</v>
      </c>
      <c r="S61" s="12">
        <v>2003</v>
      </c>
      <c r="T61" s="12">
        <v>7</v>
      </c>
      <c r="U61" s="9">
        <v>22.6</v>
      </c>
    </row>
    <row r="62" spans="6:21" x14ac:dyDescent="0.2">
      <c r="F62" t="s">
        <v>41</v>
      </c>
      <c r="G62" t="s">
        <v>42</v>
      </c>
      <c r="H62" t="s">
        <v>44</v>
      </c>
      <c r="I62" s="10">
        <v>37924</v>
      </c>
      <c r="J62" s="12">
        <f t="shared" si="0"/>
        <v>2003</v>
      </c>
      <c r="K62" s="12">
        <f t="shared" si="1"/>
        <v>10</v>
      </c>
      <c r="L62" t="s">
        <v>87</v>
      </c>
      <c r="M62">
        <v>4.4000000000000004</v>
      </c>
      <c r="P62" t="s">
        <v>41</v>
      </c>
      <c r="Q62" t="s">
        <v>49</v>
      </c>
      <c r="R62" s="10">
        <v>38124</v>
      </c>
      <c r="S62" s="12">
        <v>2004</v>
      </c>
      <c r="T62" s="12">
        <v>5</v>
      </c>
      <c r="U62" s="9">
        <v>23.8</v>
      </c>
    </row>
    <row r="63" spans="6:21" x14ac:dyDescent="0.2">
      <c r="F63" t="s">
        <v>41</v>
      </c>
      <c r="G63" t="s">
        <v>42</v>
      </c>
      <c r="H63" t="s">
        <v>44</v>
      </c>
      <c r="I63" s="10">
        <v>37924</v>
      </c>
      <c r="J63" s="12">
        <f t="shared" si="0"/>
        <v>2003</v>
      </c>
      <c r="K63" s="12">
        <f t="shared" si="1"/>
        <v>10</v>
      </c>
      <c r="L63" t="s">
        <v>94</v>
      </c>
      <c r="M63">
        <v>12.6</v>
      </c>
      <c r="P63" t="s">
        <v>41</v>
      </c>
      <c r="Q63" t="s">
        <v>49</v>
      </c>
      <c r="R63" s="10">
        <v>38254</v>
      </c>
      <c r="S63" s="12">
        <v>2004</v>
      </c>
      <c r="T63" s="12">
        <v>9</v>
      </c>
      <c r="U63" s="9">
        <v>23.8</v>
      </c>
    </row>
    <row r="64" spans="6:21" x14ac:dyDescent="0.2">
      <c r="F64" t="s">
        <v>41</v>
      </c>
      <c r="G64" t="s">
        <v>42</v>
      </c>
      <c r="H64" t="s">
        <v>44</v>
      </c>
      <c r="I64" s="10">
        <v>38290</v>
      </c>
      <c r="J64" s="12">
        <f t="shared" si="0"/>
        <v>2004</v>
      </c>
      <c r="K64" s="12">
        <f t="shared" si="1"/>
        <v>10</v>
      </c>
      <c r="L64" t="s">
        <v>87</v>
      </c>
      <c r="M64">
        <v>3.3</v>
      </c>
      <c r="P64" t="s">
        <v>41</v>
      </c>
      <c r="Q64" t="s">
        <v>49</v>
      </c>
      <c r="R64" s="10">
        <v>38415</v>
      </c>
      <c r="S64" s="12">
        <v>2005</v>
      </c>
      <c r="T64" s="12">
        <v>3</v>
      </c>
      <c r="U64" s="9">
        <v>23</v>
      </c>
    </row>
    <row r="65" spans="6:21" x14ac:dyDescent="0.2">
      <c r="F65" t="s">
        <v>41</v>
      </c>
      <c r="G65" t="s">
        <v>42</v>
      </c>
      <c r="H65" t="s">
        <v>44</v>
      </c>
      <c r="I65" s="10">
        <v>38290</v>
      </c>
      <c r="J65" s="12">
        <f t="shared" si="0"/>
        <v>2004</v>
      </c>
      <c r="K65" s="12">
        <f t="shared" si="1"/>
        <v>10</v>
      </c>
      <c r="L65" t="s">
        <v>94</v>
      </c>
      <c r="M65">
        <v>19.2</v>
      </c>
      <c r="P65" t="s">
        <v>41</v>
      </c>
      <c r="Q65" t="s">
        <v>49</v>
      </c>
      <c r="R65" s="10">
        <v>38526</v>
      </c>
      <c r="S65" s="12">
        <v>2005</v>
      </c>
      <c r="T65" s="12">
        <v>6</v>
      </c>
      <c r="U65" s="9">
        <v>23</v>
      </c>
    </row>
    <row r="66" spans="6:21" x14ac:dyDescent="0.2">
      <c r="F66" t="s">
        <v>41</v>
      </c>
      <c r="G66" t="s">
        <v>42</v>
      </c>
      <c r="H66" t="s">
        <v>44</v>
      </c>
      <c r="I66" s="10">
        <v>38655</v>
      </c>
      <c r="J66" s="12">
        <f t="shared" si="0"/>
        <v>2005</v>
      </c>
      <c r="K66" s="12">
        <f t="shared" si="1"/>
        <v>10</v>
      </c>
      <c r="L66" t="s">
        <v>87</v>
      </c>
      <c r="M66">
        <v>3.4</v>
      </c>
      <c r="P66" t="s">
        <v>41</v>
      </c>
      <c r="Q66" t="s">
        <v>49</v>
      </c>
      <c r="R66" s="10">
        <v>38777</v>
      </c>
      <c r="S66" s="12">
        <v>2006</v>
      </c>
      <c r="T66" s="12">
        <v>3</v>
      </c>
      <c r="U66" s="9">
        <v>25</v>
      </c>
    </row>
    <row r="67" spans="6:21" x14ac:dyDescent="0.2">
      <c r="F67" t="s">
        <v>41</v>
      </c>
      <c r="G67" t="s">
        <v>42</v>
      </c>
      <c r="H67" t="s">
        <v>44</v>
      </c>
      <c r="I67" s="10">
        <v>38655</v>
      </c>
      <c r="J67" s="12">
        <f t="shared" ref="J67:J130" si="2">YEAR(I67)</f>
        <v>2005</v>
      </c>
      <c r="K67" s="12">
        <f t="shared" ref="K67:K130" si="3">MONTH(I67)</f>
        <v>10</v>
      </c>
      <c r="L67" t="s">
        <v>94</v>
      </c>
      <c r="M67">
        <v>12</v>
      </c>
      <c r="P67" t="s">
        <v>41</v>
      </c>
      <c r="Q67" t="s">
        <v>49</v>
      </c>
      <c r="R67" s="10">
        <v>38874</v>
      </c>
      <c r="S67" s="12">
        <v>2006</v>
      </c>
      <c r="T67" s="12">
        <v>6</v>
      </c>
      <c r="U67" s="9">
        <v>25</v>
      </c>
    </row>
    <row r="68" spans="6:21" x14ac:dyDescent="0.2">
      <c r="F68" t="s">
        <v>41</v>
      </c>
      <c r="G68" t="s">
        <v>42</v>
      </c>
      <c r="H68" t="s">
        <v>44</v>
      </c>
      <c r="I68" s="10">
        <v>39020</v>
      </c>
      <c r="J68" s="12">
        <f t="shared" si="2"/>
        <v>2006</v>
      </c>
      <c r="K68" s="12">
        <f t="shared" si="3"/>
        <v>10</v>
      </c>
      <c r="L68" t="s">
        <v>87</v>
      </c>
      <c r="M68">
        <v>4</v>
      </c>
      <c r="P68" t="s">
        <v>41</v>
      </c>
      <c r="Q68" t="s">
        <v>49</v>
      </c>
      <c r="R68" s="10">
        <v>39181</v>
      </c>
      <c r="S68" s="12">
        <v>2007</v>
      </c>
      <c r="T68" s="12">
        <v>4</v>
      </c>
      <c r="U68" s="9">
        <v>30.7</v>
      </c>
    </row>
    <row r="69" spans="6:21" x14ac:dyDescent="0.2">
      <c r="F69" t="s">
        <v>41</v>
      </c>
      <c r="G69" t="s">
        <v>42</v>
      </c>
      <c r="H69" t="s">
        <v>44</v>
      </c>
      <c r="I69" s="10">
        <v>39020</v>
      </c>
      <c r="J69" s="12">
        <f t="shared" si="2"/>
        <v>2006</v>
      </c>
      <c r="K69" s="12">
        <f t="shared" si="3"/>
        <v>10</v>
      </c>
      <c r="L69" t="s">
        <v>94</v>
      </c>
      <c r="M69">
        <v>15.3</v>
      </c>
      <c r="P69" t="s">
        <v>41</v>
      </c>
      <c r="Q69" t="s">
        <v>49</v>
      </c>
      <c r="R69" s="10">
        <v>39266</v>
      </c>
      <c r="S69" s="12">
        <v>2007</v>
      </c>
      <c r="T69" s="12">
        <v>7</v>
      </c>
      <c r="U69" s="9">
        <v>30.7</v>
      </c>
    </row>
    <row r="70" spans="6:21" x14ac:dyDescent="0.2">
      <c r="F70" t="s">
        <v>41</v>
      </c>
      <c r="G70" t="s">
        <v>42</v>
      </c>
      <c r="H70" t="s">
        <v>45</v>
      </c>
      <c r="I70" s="10">
        <v>38779</v>
      </c>
      <c r="J70" s="12">
        <f t="shared" si="2"/>
        <v>2006</v>
      </c>
      <c r="K70" s="12">
        <f t="shared" si="3"/>
        <v>3</v>
      </c>
      <c r="L70" t="s">
        <v>90</v>
      </c>
      <c r="M70">
        <v>22.7</v>
      </c>
      <c r="P70" t="s">
        <v>41</v>
      </c>
      <c r="Q70" t="s">
        <v>49</v>
      </c>
      <c r="R70" s="10">
        <v>39667</v>
      </c>
      <c r="S70" s="12">
        <v>2008</v>
      </c>
      <c r="T70" s="12">
        <v>8</v>
      </c>
      <c r="U70" s="9">
        <v>28.9</v>
      </c>
    </row>
    <row r="71" spans="6:21" x14ac:dyDescent="0.2">
      <c r="F71" t="s">
        <v>41</v>
      </c>
      <c r="G71" t="s">
        <v>42</v>
      </c>
      <c r="H71" t="s">
        <v>45</v>
      </c>
      <c r="I71" s="10">
        <v>37336</v>
      </c>
      <c r="J71" s="12">
        <f t="shared" si="2"/>
        <v>2002</v>
      </c>
      <c r="K71" s="12">
        <f t="shared" si="3"/>
        <v>3</v>
      </c>
      <c r="L71" t="s">
        <v>90</v>
      </c>
      <c r="M71">
        <v>4.9000000000000004</v>
      </c>
      <c r="P71" t="s">
        <v>41</v>
      </c>
      <c r="Q71" t="s">
        <v>49</v>
      </c>
      <c r="R71" s="10">
        <v>40065</v>
      </c>
      <c r="S71" s="12">
        <v>2009</v>
      </c>
      <c r="T71" s="12">
        <v>9</v>
      </c>
      <c r="U71" s="9">
        <v>16</v>
      </c>
    </row>
    <row r="72" spans="6:21" x14ac:dyDescent="0.2">
      <c r="F72" t="s">
        <v>41</v>
      </c>
      <c r="G72" t="s">
        <v>42</v>
      </c>
      <c r="H72" t="s">
        <v>45</v>
      </c>
      <c r="I72" s="10">
        <v>39185</v>
      </c>
      <c r="J72" s="12">
        <f t="shared" si="2"/>
        <v>2007</v>
      </c>
      <c r="K72" s="12">
        <f t="shared" si="3"/>
        <v>4</v>
      </c>
      <c r="L72" t="s">
        <v>90</v>
      </c>
      <c r="M72">
        <v>24.1</v>
      </c>
      <c r="P72" t="s">
        <v>41</v>
      </c>
      <c r="Q72" t="s">
        <v>49</v>
      </c>
      <c r="R72" s="10">
        <v>40409</v>
      </c>
      <c r="S72" s="12">
        <v>2010</v>
      </c>
      <c r="T72" s="12">
        <v>8</v>
      </c>
      <c r="U72" s="9">
        <v>23.84</v>
      </c>
    </row>
    <row r="73" spans="6:21" x14ac:dyDescent="0.2">
      <c r="F73" t="s">
        <v>41</v>
      </c>
      <c r="G73" t="s">
        <v>42</v>
      </c>
      <c r="H73" t="s">
        <v>45</v>
      </c>
      <c r="I73" s="10">
        <v>36635</v>
      </c>
      <c r="J73" s="12">
        <f t="shared" si="2"/>
        <v>2000</v>
      </c>
      <c r="K73" s="12">
        <f t="shared" si="3"/>
        <v>4</v>
      </c>
      <c r="L73" t="s">
        <v>90</v>
      </c>
      <c r="M73">
        <v>12</v>
      </c>
      <c r="P73" t="s">
        <v>41</v>
      </c>
      <c r="Q73" t="s">
        <v>49</v>
      </c>
      <c r="R73" s="10">
        <v>40737</v>
      </c>
      <c r="S73" s="12">
        <v>2011</v>
      </c>
      <c r="T73" s="12">
        <v>7</v>
      </c>
      <c r="U73" s="9">
        <v>20.77</v>
      </c>
    </row>
    <row r="74" spans="6:21" x14ac:dyDescent="0.2">
      <c r="F74" t="s">
        <v>41</v>
      </c>
      <c r="G74" t="s">
        <v>42</v>
      </c>
      <c r="H74" t="s">
        <v>45</v>
      </c>
      <c r="I74" s="10">
        <v>37007</v>
      </c>
      <c r="J74" s="12">
        <f t="shared" si="2"/>
        <v>2001</v>
      </c>
      <c r="K74" s="12">
        <f t="shared" si="3"/>
        <v>4</v>
      </c>
      <c r="L74" t="s">
        <v>90</v>
      </c>
      <c r="M74">
        <v>4.8</v>
      </c>
      <c r="P74" t="s">
        <v>41</v>
      </c>
      <c r="Q74" t="s">
        <v>49</v>
      </c>
      <c r="R74" s="10">
        <v>41141</v>
      </c>
      <c r="S74" s="12">
        <v>2012</v>
      </c>
      <c r="T74" s="12">
        <v>8</v>
      </c>
      <c r="U74" s="9">
        <v>21.73</v>
      </c>
    </row>
    <row r="75" spans="6:21" x14ac:dyDescent="0.2">
      <c r="F75" t="s">
        <v>41</v>
      </c>
      <c r="G75" t="s">
        <v>42</v>
      </c>
      <c r="H75" t="s">
        <v>45</v>
      </c>
      <c r="I75" s="10">
        <v>38476</v>
      </c>
      <c r="J75" s="12">
        <f t="shared" si="2"/>
        <v>2005</v>
      </c>
      <c r="K75" s="12">
        <f t="shared" si="3"/>
        <v>5</v>
      </c>
      <c r="L75" t="s">
        <v>90</v>
      </c>
      <c r="M75">
        <v>15</v>
      </c>
      <c r="P75" t="s">
        <v>41</v>
      </c>
      <c r="Q75" t="s">
        <v>49</v>
      </c>
      <c r="R75" s="10">
        <v>41505</v>
      </c>
      <c r="S75" s="12">
        <v>2013</v>
      </c>
      <c r="T75" s="12">
        <v>8</v>
      </c>
      <c r="U75" s="9">
        <v>25.89</v>
      </c>
    </row>
    <row r="76" spans="6:21" x14ac:dyDescent="0.2">
      <c r="F76" t="s">
        <v>41</v>
      </c>
      <c r="G76" t="s">
        <v>42</v>
      </c>
      <c r="H76" t="s">
        <v>45</v>
      </c>
      <c r="I76" s="10">
        <v>38120</v>
      </c>
      <c r="J76" s="12">
        <f t="shared" si="2"/>
        <v>2004</v>
      </c>
      <c r="K76" s="12">
        <f t="shared" si="3"/>
        <v>5</v>
      </c>
      <c r="L76" t="s">
        <v>90</v>
      </c>
      <c r="M76">
        <v>13.5</v>
      </c>
      <c r="P76" t="s">
        <v>41</v>
      </c>
      <c r="Q76" t="s">
        <v>49</v>
      </c>
      <c r="R76" s="10">
        <v>41842</v>
      </c>
      <c r="S76" s="12">
        <v>2014</v>
      </c>
      <c r="T76" s="12">
        <v>7</v>
      </c>
      <c r="U76" s="9">
        <v>24.05</v>
      </c>
    </row>
    <row r="77" spans="6:21" x14ac:dyDescent="0.2">
      <c r="F77" t="s">
        <v>41</v>
      </c>
      <c r="G77" t="s">
        <v>42</v>
      </c>
      <c r="H77" t="s">
        <v>45</v>
      </c>
      <c r="I77" s="10">
        <v>37777</v>
      </c>
      <c r="J77" s="12">
        <f t="shared" si="2"/>
        <v>2003</v>
      </c>
      <c r="K77" s="12">
        <f t="shared" si="3"/>
        <v>6</v>
      </c>
      <c r="L77" t="s">
        <v>90</v>
      </c>
      <c r="M77">
        <v>15.8</v>
      </c>
      <c r="P77" t="s">
        <v>41</v>
      </c>
      <c r="Q77" t="s">
        <v>49</v>
      </c>
      <c r="R77" s="10">
        <v>42186</v>
      </c>
      <c r="S77" s="12">
        <v>2015</v>
      </c>
      <c r="T77" s="12">
        <v>7</v>
      </c>
      <c r="U77" s="9">
        <v>19.600000000000001</v>
      </c>
    </row>
    <row r="78" spans="6:21" x14ac:dyDescent="0.2">
      <c r="F78" t="s">
        <v>41</v>
      </c>
      <c r="G78" t="s">
        <v>42</v>
      </c>
      <c r="H78" t="s">
        <v>45</v>
      </c>
      <c r="I78" s="10">
        <v>36319</v>
      </c>
      <c r="J78" s="12">
        <f t="shared" si="2"/>
        <v>1999</v>
      </c>
      <c r="K78" s="12">
        <f t="shared" si="3"/>
        <v>6</v>
      </c>
      <c r="L78" t="s">
        <v>90</v>
      </c>
      <c r="M78">
        <v>8.5</v>
      </c>
      <c r="P78" t="s">
        <v>41</v>
      </c>
      <c r="Q78" t="s">
        <v>49</v>
      </c>
      <c r="R78" s="10">
        <v>42552</v>
      </c>
      <c r="S78" s="12">
        <v>2016</v>
      </c>
      <c r="T78" s="12">
        <v>7</v>
      </c>
      <c r="U78" s="9">
        <v>29.39</v>
      </c>
    </row>
    <row r="79" spans="6:21" x14ac:dyDescent="0.2">
      <c r="F79" t="s">
        <v>41</v>
      </c>
      <c r="G79" t="s">
        <v>42</v>
      </c>
      <c r="H79" t="s">
        <v>45</v>
      </c>
      <c r="I79" s="10">
        <v>38877</v>
      </c>
      <c r="J79" s="12">
        <f t="shared" si="2"/>
        <v>2006</v>
      </c>
      <c r="K79" s="12">
        <f t="shared" si="3"/>
        <v>6</v>
      </c>
      <c r="L79" t="s">
        <v>90</v>
      </c>
      <c r="M79">
        <v>22.7</v>
      </c>
      <c r="P79" t="s">
        <v>41</v>
      </c>
      <c r="Q79" t="s">
        <v>49</v>
      </c>
      <c r="R79" s="10">
        <v>42914</v>
      </c>
      <c r="S79" s="12">
        <v>2017</v>
      </c>
      <c r="T79" s="12">
        <v>6</v>
      </c>
      <c r="U79" s="9">
        <v>13.65</v>
      </c>
    </row>
    <row r="80" spans="6:21" x14ac:dyDescent="0.2">
      <c r="F80" t="s">
        <v>41</v>
      </c>
      <c r="G80" t="s">
        <v>42</v>
      </c>
      <c r="H80" t="s">
        <v>45</v>
      </c>
      <c r="I80" s="10">
        <v>42172</v>
      </c>
      <c r="J80" s="12">
        <f t="shared" si="2"/>
        <v>2015</v>
      </c>
      <c r="K80" s="12">
        <f t="shared" si="3"/>
        <v>6</v>
      </c>
      <c r="L80" t="s">
        <v>90</v>
      </c>
      <c r="M80">
        <v>40.270000000000003</v>
      </c>
      <c r="P80" t="s">
        <v>41</v>
      </c>
      <c r="Q80" t="s">
        <v>51</v>
      </c>
      <c r="R80" s="10">
        <v>36319</v>
      </c>
      <c r="S80" s="12">
        <v>1999</v>
      </c>
      <c r="T80" s="12">
        <v>6</v>
      </c>
      <c r="U80" s="9">
        <v>8.3000000000000007</v>
      </c>
    </row>
    <row r="81" spans="6:21" x14ac:dyDescent="0.2">
      <c r="F81" t="s">
        <v>41</v>
      </c>
      <c r="G81" t="s">
        <v>42</v>
      </c>
      <c r="H81" t="s">
        <v>45</v>
      </c>
      <c r="I81" s="10">
        <v>38526</v>
      </c>
      <c r="J81" s="12">
        <f t="shared" si="2"/>
        <v>2005</v>
      </c>
      <c r="K81" s="12">
        <f t="shared" si="3"/>
        <v>6</v>
      </c>
      <c r="L81" t="s">
        <v>90</v>
      </c>
      <c r="M81">
        <v>15</v>
      </c>
      <c r="P81" t="s">
        <v>41</v>
      </c>
      <c r="Q81" t="s">
        <v>51</v>
      </c>
      <c r="R81" s="10">
        <v>36636</v>
      </c>
      <c r="S81" s="12">
        <v>2000</v>
      </c>
      <c r="T81" s="12">
        <v>4</v>
      </c>
      <c r="U81" s="9">
        <v>13</v>
      </c>
    </row>
    <row r="82" spans="6:21" x14ac:dyDescent="0.2">
      <c r="F82" t="s">
        <v>41</v>
      </c>
      <c r="G82" t="s">
        <v>42</v>
      </c>
      <c r="H82" t="s">
        <v>45</v>
      </c>
      <c r="I82" s="10">
        <v>39259</v>
      </c>
      <c r="J82" s="12">
        <f t="shared" si="2"/>
        <v>2007</v>
      </c>
      <c r="K82" s="12">
        <f t="shared" si="3"/>
        <v>6</v>
      </c>
      <c r="L82" t="s">
        <v>90</v>
      </c>
      <c r="M82">
        <v>24.1</v>
      </c>
      <c r="P82" t="s">
        <v>41</v>
      </c>
      <c r="Q82" t="s">
        <v>51</v>
      </c>
      <c r="R82" s="10">
        <v>37007</v>
      </c>
      <c r="S82" s="12">
        <v>2001</v>
      </c>
      <c r="T82" s="12">
        <v>4</v>
      </c>
      <c r="U82" s="9">
        <v>7.5</v>
      </c>
    </row>
    <row r="83" spans="6:21" x14ac:dyDescent="0.2">
      <c r="F83" t="s">
        <v>41</v>
      </c>
      <c r="G83" t="s">
        <v>42</v>
      </c>
      <c r="H83" t="s">
        <v>45</v>
      </c>
      <c r="I83" s="10">
        <v>42551</v>
      </c>
      <c r="J83" s="12">
        <f t="shared" si="2"/>
        <v>2016</v>
      </c>
      <c r="K83" s="12">
        <f t="shared" si="3"/>
        <v>6</v>
      </c>
      <c r="L83" t="s">
        <v>90</v>
      </c>
      <c r="M83">
        <v>20.84</v>
      </c>
      <c r="P83" t="s">
        <v>41</v>
      </c>
      <c r="Q83" t="s">
        <v>51</v>
      </c>
      <c r="R83" s="10">
        <v>37097</v>
      </c>
      <c r="S83" s="12">
        <v>2001</v>
      </c>
      <c r="T83" s="12">
        <v>7</v>
      </c>
      <c r="U83" s="9">
        <v>7.5</v>
      </c>
    </row>
    <row r="84" spans="6:21" x14ac:dyDescent="0.2">
      <c r="F84" t="s">
        <v>41</v>
      </c>
      <c r="G84" t="s">
        <v>42</v>
      </c>
      <c r="H84" t="s">
        <v>45</v>
      </c>
      <c r="I84" s="10">
        <v>37083</v>
      </c>
      <c r="J84" s="12">
        <f t="shared" si="2"/>
        <v>2001</v>
      </c>
      <c r="K84" s="12">
        <f t="shared" si="3"/>
        <v>7</v>
      </c>
      <c r="L84" t="s">
        <v>90</v>
      </c>
      <c r="M84">
        <v>4.8</v>
      </c>
      <c r="P84" t="s">
        <v>41</v>
      </c>
      <c r="Q84" t="s">
        <v>51</v>
      </c>
      <c r="R84" s="10">
        <v>37336</v>
      </c>
      <c r="S84" s="12">
        <v>2002</v>
      </c>
      <c r="T84" s="12">
        <v>3</v>
      </c>
      <c r="U84" s="9">
        <v>11.8</v>
      </c>
    </row>
    <row r="85" spans="6:21" x14ac:dyDescent="0.2">
      <c r="F85" t="s">
        <v>41</v>
      </c>
      <c r="G85" t="s">
        <v>42</v>
      </c>
      <c r="H85" t="s">
        <v>45</v>
      </c>
      <c r="I85" s="10">
        <v>40738</v>
      </c>
      <c r="J85" s="12">
        <f t="shared" si="2"/>
        <v>2011</v>
      </c>
      <c r="K85" s="12">
        <f t="shared" si="3"/>
        <v>7</v>
      </c>
      <c r="L85" t="s">
        <v>90</v>
      </c>
      <c r="M85">
        <v>11.19</v>
      </c>
      <c r="P85" t="s">
        <v>41</v>
      </c>
      <c r="Q85" t="s">
        <v>51</v>
      </c>
      <c r="R85" s="10">
        <v>37490</v>
      </c>
      <c r="S85" s="12">
        <v>2002</v>
      </c>
      <c r="T85" s="12">
        <v>8</v>
      </c>
      <c r="U85" s="9">
        <v>11.8</v>
      </c>
    </row>
    <row r="86" spans="6:21" x14ac:dyDescent="0.2">
      <c r="F86" t="s">
        <v>41</v>
      </c>
      <c r="G86" t="s">
        <v>42</v>
      </c>
      <c r="H86" t="s">
        <v>45</v>
      </c>
      <c r="I86" s="10">
        <v>41837</v>
      </c>
      <c r="J86" s="12">
        <f t="shared" si="2"/>
        <v>2014</v>
      </c>
      <c r="K86" s="12">
        <f t="shared" si="3"/>
        <v>7</v>
      </c>
      <c r="L86" t="s">
        <v>90</v>
      </c>
      <c r="M86">
        <v>26.52</v>
      </c>
      <c r="P86" t="s">
        <v>41</v>
      </c>
      <c r="Q86" t="s">
        <v>51</v>
      </c>
      <c r="R86" s="10">
        <v>37778</v>
      </c>
      <c r="S86" s="12">
        <v>2003</v>
      </c>
      <c r="T86" s="12">
        <v>6</v>
      </c>
      <c r="U86" s="9">
        <v>16</v>
      </c>
    </row>
    <row r="87" spans="6:21" x14ac:dyDescent="0.2">
      <c r="F87" t="s">
        <v>41</v>
      </c>
      <c r="G87" t="s">
        <v>42</v>
      </c>
      <c r="H87" t="s">
        <v>45</v>
      </c>
      <c r="I87" s="10">
        <v>37820</v>
      </c>
      <c r="J87" s="12">
        <f t="shared" si="2"/>
        <v>2003</v>
      </c>
      <c r="K87" s="12">
        <f t="shared" si="3"/>
        <v>7</v>
      </c>
      <c r="L87" t="s">
        <v>90</v>
      </c>
      <c r="M87">
        <v>15.8</v>
      </c>
      <c r="P87" t="s">
        <v>41</v>
      </c>
      <c r="Q87" t="s">
        <v>51</v>
      </c>
      <c r="R87" s="10">
        <v>37819</v>
      </c>
      <c r="S87" s="12">
        <v>2003</v>
      </c>
      <c r="T87" s="12">
        <v>7</v>
      </c>
      <c r="U87" s="9">
        <v>16</v>
      </c>
    </row>
    <row r="88" spans="6:21" x14ac:dyDescent="0.2">
      <c r="F88" t="s">
        <v>41</v>
      </c>
      <c r="G88" t="s">
        <v>42</v>
      </c>
      <c r="H88" t="s">
        <v>45</v>
      </c>
      <c r="I88" s="10">
        <v>41115</v>
      </c>
      <c r="J88" s="12">
        <f t="shared" si="2"/>
        <v>2012</v>
      </c>
      <c r="K88" s="12">
        <f t="shared" si="3"/>
        <v>7</v>
      </c>
      <c r="L88" t="s">
        <v>90</v>
      </c>
      <c r="M88">
        <v>25.81</v>
      </c>
      <c r="P88" t="s">
        <v>41</v>
      </c>
      <c r="Q88" t="s">
        <v>51</v>
      </c>
      <c r="R88" s="10">
        <v>38124</v>
      </c>
      <c r="S88" s="12">
        <v>2004</v>
      </c>
      <c r="T88" s="12">
        <v>5</v>
      </c>
      <c r="U88" s="9">
        <v>14.3</v>
      </c>
    </row>
    <row r="89" spans="6:21" x14ac:dyDescent="0.2">
      <c r="F89" t="s">
        <v>41</v>
      </c>
      <c r="G89" t="s">
        <v>42</v>
      </c>
      <c r="H89" t="s">
        <v>45</v>
      </c>
      <c r="I89" s="10">
        <v>42942</v>
      </c>
      <c r="J89" s="12">
        <f t="shared" si="2"/>
        <v>2017</v>
      </c>
      <c r="K89" s="12">
        <f t="shared" si="3"/>
        <v>7</v>
      </c>
      <c r="L89" t="s">
        <v>90</v>
      </c>
      <c r="M89">
        <v>15.66</v>
      </c>
      <c r="P89" t="s">
        <v>41</v>
      </c>
      <c r="Q89" t="s">
        <v>51</v>
      </c>
      <c r="R89" s="10">
        <v>38257</v>
      </c>
      <c r="S89" s="12">
        <v>2004</v>
      </c>
      <c r="T89" s="12">
        <v>9</v>
      </c>
      <c r="U89" s="9">
        <v>14.3</v>
      </c>
    </row>
    <row r="90" spans="6:21" x14ac:dyDescent="0.2">
      <c r="F90" t="s">
        <v>41</v>
      </c>
      <c r="G90" t="s">
        <v>42</v>
      </c>
      <c r="H90" t="s">
        <v>45</v>
      </c>
      <c r="I90" s="10">
        <v>39675</v>
      </c>
      <c r="J90" s="12">
        <f t="shared" si="2"/>
        <v>2008</v>
      </c>
      <c r="K90" s="12">
        <f t="shared" si="3"/>
        <v>8</v>
      </c>
      <c r="L90" t="s">
        <v>90</v>
      </c>
      <c r="M90">
        <v>26.7</v>
      </c>
      <c r="P90" t="s">
        <v>41</v>
      </c>
      <c r="Q90" t="s">
        <v>51</v>
      </c>
      <c r="R90" s="10">
        <v>38415</v>
      </c>
      <c r="S90" s="12">
        <v>2005</v>
      </c>
      <c r="T90" s="12">
        <v>3</v>
      </c>
      <c r="U90" s="9">
        <v>18</v>
      </c>
    </row>
    <row r="91" spans="6:21" x14ac:dyDescent="0.2">
      <c r="F91" t="s">
        <v>41</v>
      </c>
      <c r="G91" t="s">
        <v>42</v>
      </c>
      <c r="H91" t="s">
        <v>45</v>
      </c>
      <c r="I91" s="10">
        <v>41502</v>
      </c>
      <c r="J91" s="12">
        <f t="shared" si="2"/>
        <v>2013</v>
      </c>
      <c r="K91" s="12">
        <f t="shared" si="3"/>
        <v>8</v>
      </c>
      <c r="L91" t="s">
        <v>90</v>
      </c>
      <c r="M91">
        <v>24.26</v>
      </c>
      <c r="P91" t="s">
        <v>41</v>
      </c>
      <c r="Q91" t="s">
        <v>51</v>
      </c>
      <c r="R91" s="10">
        <v>38526</v>
      </c>
      <c r="S91" s="12">
        <v>2005</v>
      </c>
      <c r="T91" s="12">
        <v>6</v>
      </c>
      <c r="U91" s="9">
        <v>18</v>
      </c>
    </row>
    <row r="92" spans="6:21" x14ac:dyDescent="0.2">
      <c r="F92" t="s">
        <v>41</v>
      </c>
      <c r="G92" t="s">
        <v>42</v>
      </c>
      <c r="H92" t="s">
        <v>45</v>
      </c>
      <c r="I92" s="10">
        <v>40409</v>
      </c>
      <c r="J92" s="12">
        <f t="shared" si="2"/>
        <v>2010</v>
      </c>
      <c r="K92" s="12">
        <f t="shared" si="3"/>
        <v>8</v>
      </c>
      <c r="L92" t="s">
        <v>90</v>
      </c>
      <c r="M92">
        <v>40.67</v>
      </c>
      <c r="P92" t="s">
        <v>41</v>
      </c>
      <c r="Q92" t="s">
        <v>51</v>
      </c>
      <c r="R92" s="10">
        <v>38777</v>
      </c>
      <c r="S92" s="12">
        <v>2006</v>
      </c>
      <c r="T92" s="12">
        <v>3</v>
      </c>
      <c r="U92" s="9">
        <v>22</v>
      </c>
    </row>
    <row r="93" spans="6:21" x14ac:dyDescent="0.2">
      <c r="F93" t="s">
        <v>41</v>
      </c>
      <c r="G93" t="s">
        <v>42</v>
      </c>
      <c r="H93" t="s">
        <v>45</v>
      </c>
      <c r="I93" s="10">
        <v>40071</v>
      </c>
      <c r="J93" s="12">
        <f t="shared" si="2"/>
        <v>2009</v>
      </c>
      <c r="K93" s="12">
        <f t="shared" si="3"/>
        <v>9</v>
      </c>
      <c r="L93" t="s">
        <v>90</v>
      </c>
      <c r="M93">
        <v>26.2</v>
      </c>
      <c r="P93" t="s">
        <v>41</v>
      </c>
      <c r="Q93" t="s">
        <v>51</v>
      </c>
      <c r="R93" s="10">
        <v>38874</v>
      </c>
      <c r="S93" s="12">
        <v>2006</v>
      </c>
      <c r="T93" s="12">
        <v>6</v>
      </c>
      <c r="U93" s="9">
        <v>22</v>
      </c>
    </row>
    <row r="94" spans="6:21" x14ac:dyDescent="0.2">
      <c r="F94" t="s">
        <v>41</v>
      </c>
      <c r="G94" t="s">
        <v>42</v>
      </c>
      <c r="H94" t="s">
        <v>45</v>
      </c>
      <c r="I94" s="10">
        <v>38254</v>
      </c>
      <c r="J94" s="12">
        <f t="shared" si="2"/>
        <v>2004</v>
      </c>
      <c r="K94" s="12">
        <f t="shared" si="3"/>
        <v>9</v>
      </c>
      <c r="L94" t="s">
        <v>90</v>
      </c>
      <c r="M94">
        <v>13.5</v>
      </c>
      <c r="P94" t="s">
        <v>41</v>
      </c>
      <c r="Q94" t="s">
        <v>51</v>
      </c>
      <c r="R94" s="10">
        <v>39667</v>
      </c>
      <c r="S94" s="12">
        <v>2008</v>
      </c>
      <c r="T94" s="12">
        <v>8</v>
      </c>
      <c r="U94" s="9">
        <v>10.1</v>
      </c>
    </row>
    <row r="95" spans="6:21" x14ac:dyDescent="0.2">
      <c r="F95" t="s">
        <v>41</v>
      </c>
      <c r="G95" t="s">
        <v>42</v>
      </c>
      <c r="H95" t="s">
        <v>47</v>
      </c>
      <c r="I95" s="10">
        <v>38779</v>
      </c>
      <c r="J95" s="12">
        <f t="shared" si="2"/>
        <v>2006</v>
      </c>
      <c r="K95" s="12">
        <f t="shared" si="3"/>
        <v>3</v>
      </c>
      <c r="L95" t="s">
        <v>90</v>
      </c>
      <c r="M95">
        <v>27.5</v>
      </c>
      <c r="P95" t="s">
        <v>41</v>
      </c>
      <c r="Q95" t="s">
        <v>51</v>
      </c>
      <c r="R95" s="10">
        <v>40737</v>
      </c>
      <c r="S95" s="12">
        <v>2011</v>
      </c>
      <c r="T95" s="12">
        <v>7</v>
      </c>
      <c r="U95" s="9">
        <v>10.85</v>
      </c>
    </row>
    <row r="96" spans="6:21" x14ac:dyDescent="0.2">
      <c r="F96" t="s">
        <v>41</v>
      </c>
      <c r="G96" t="s">
        <v>42</v>
      </c>
      <c r="H96" t="s">
        <v>47</v>
      </c>
      <c r="I96" s="10">
        <v>38415</v>
      </c>
      <c r="J96" s="12">
        <f t="shared" si="2"/>
        <v>2005</v>
      </c>
      <c r="K96" s="12">
        <f t="shared" si="3"/>
        <v>3</v>
      </c>
      <c r="L96" t="s">
        <v>90</v>
      </c>
      <c r="M96">
        <v>25</v>
      </c>
      <c r="P96" t="s">
        <v>41</v>
      </c>
      <c r="Q96" t="s">
        <v>51</v>
      </c>
      <c r="R96" s="10">
        <v>41141</v>
      </c>
      <c r="S96" s="12">
        <v>2012</v>
      </c>
      <c r="T96" s="12">
        <v>8</v>
      </c>
      <c r="U96" s="9">
        <v>7.38</v>
      </c>
    </row>
    <row r="97" spans="6:21" x14ac:dyDescent="0.2">
      <c r="F97" t="s">
        <v>41</v>
      </c>
      <c r="G97" t="s">
        <v>42</v>
      </c>
      <c r="H97" t="s">
        <v>47</v>
      </c>
      <c r="I97" s="10">
        <v>39185</v>
      </c>
      <c r="J97" s="12">
        <f t="shared" si="2"/>
        <v>2007</v>
      </c>
      <c r="K97" s="12">
        <f t="shared" si="3"/>
        <v>4</v>
      </c>
      <c r="L97" t="s">
        <v>90</v>
      </c>
      <c r="M97">
        <v>28.5</v>
      </c>
      <c r="P97" t="s">
        <v>41</v>
      </c>
      <c r="Q97" t="s">
        <v>51</v>
      </c>
      <c r="R97" s="10">
        <v>41502</v>
      </c>
      <c r="S97" s="12">
        <v>2013</v>
      </c>
      <c r="T97" s="12">
        <v>8</v>
      </c>
      <c r="U97" s="9">
        <v>18.54</v>
      </c>
    </row>
    <row r="98" spans="6:21" x14ac:dyDescent="0.2">
      <c r="F98" t="s">
        <v>41</v>
      </c>
      <c r="G98" t="s">
        <v>42</v>
      </c>
      <c r="H98" t="s">
        <v>47</v>
      </c>
      <c r="I98" s="10">
        <v>36635</v>
      </c>
      <c r="J98" s="12">
        <f t="shared" si="2"/>
        <v>2000</v>
      </c>
      <c r="K98" s="12">
        <f t="shared" si="3"/>
        <v>4</v>
      </c>
      <c r="L98" t="s">
        <v>90</v>
      </c>
      <c r="M98">
        <v>10</v>
      </c>
      <c r="P98" t="s">
        <v>41</v>
      </c>
      <c r="Q98" t="s">
        <v>51</v>
      </c>
      <c r="R98" s="10">
        <v>41842</v>
      </c>
      <c r="S98" s="12">
        <v>2014</v>
      </c>
      <c r="T98" s="12">
        <v>7</v>
      </c>
      <c r="U98" s="9">
        <v>26.36</v>
      </c>
    </row>
    <row r="99" spans="6:21" x14ac:dyDescent="0.2">
      <c r="F99" t="s">
        <v>41</v>
      </c>
      <c r="G99" t="s">
        <v>42</v>
      </c>
      <c r="H99" t="s">
        <v>47</v>
      </c>
      <c r="I99" s="10">
        <v>37007</v>
      </c>
      <c r="J99" s="12">
        <f t="shared" si="2"/>
        <v>2001</v>
      </c>
      <c r="K99" s="12">
        <f t="shared" si="3"/>
        <v>4</v>
      </c>
      <c r="L99" t="s">
        <v>90</v>
      </c>
      <c r="M99">
        <v>4.5</v>
      </c>
      <c r="P99" t="s">
        <v>41</v>
      </c>
      <c r="Q99" t="s">
        <v>51</v>
      </c>
      <c r="R99" s="10">
        <v>42186</v>
      </c>
      <c r="S99" s="12">
        <v>2015</v>
      </c>
      <c r="T99" s="12">
        <v>7</v>
      </c>
      <c r="U99" s="9">
        <v>34.6</v>
      </c>
    </row>
    <row r="100" spans="6:21" x14ac:dyDescent="0.2">
      <c r="F100" t="s">
        <v>41</v>
      </c>
      <c r="G100" t="s">
        <v>42</v>
      </c>
      <c r="H100" t="s">
        <v>47</v>
      </c>
      <c r="I100" s="10">
        <v>38120</v>
      </c>
      <c r="J100" s="12">
        <f t="shared" si="2"/>
        <v>2004</v>
      </c>
      <c r="K100" s="12">
        <f t="shared" si="3"/>
        <v>5</v>
      </c>
      <c r="L100" t="s">
        <v>90</v>
      </c>
      <c r="M100">
        <v>22</v>
      </c>
      <c r="P100" t="s">
        <v>41</v>
      </c>
      <c r="Q100" t="s">
        <v>51</v>
      </c>
      <c r="R100" s="10">
        <v>42559</v>
      </c>
      <c r="S100" s="12">
        <v>2016</v>
      </c>
      <c r="T100" s="12">
        <v>7</v>
      </c>
      <c r="U100" s="9">
        <v>8.9700000000000006</v>
      </c>
    </row>
    <row r="101" spans="6:21" x14ac:dyDescent="0.2">
      <c r="F101" t="s">
        <v>41</v>
      </c>
      <c r="G101" t="s">
        <v>42</v>
      </c>
      <c r="H101" t="s">
        <v>47</v>
      </c>
      <c r="I101" s="10">
        <v>37777</v>
      </c>
      <c r="J101" s="12">
        <f t="shared" si="2"/>
        <v>2003</v>
      </c>
      <c r="K101" s="12">
        <f t="shared" si="3"/>
        <v>6</v>
      </c>
      <c r="L101" t="s">
        <v>90</v>
      </c>
      <c r="M101">
        <v>24</v>
      </c>
      <c r="P101" t="s">
        <v>41</v>
      </c>
      <c r="Q101" t="s">
        <v>51</v>
      </c>
      <c r="R101" s="10">
        <v>42914</v>
      </c>
      <c r="S101" s="12">
        <v>2017</v>
      </c>
      <c r="T101" s="12">
        <v>6</v>
      </c>
      <c r="U101" s="9">
        <v>3</v>
      </c>
    </row>
    <row r="102" spans="6:21" x14ac:dyDescent="0.2">
      <c r="F102" t="s">
        <v>41</v>
      </c>
      <c r="G102" t="s">
        <v>42</v>
      </c>
      <c r="H102" t="s">
        <v>47</v>
      </c>
      <c r="I102" s="10">
        <v>38877</v>
      </c>
      <c r="J102" s="12">
        <f t="shared" si="2"/>
        <v>2006</v>
      </c>
      <c r="K102" s="12">
        <f t="shared" si="3"/>
        <v>6</v>
      </c>
      <c r="L102" t="s">
        <v>90</v>
      </c>
      <c r="M102">
        <v>27.5</v>
      </c>
    </row>
    <row r="103" spans="6:21" x14ac:dyDescent="0.2">
      <c r="F103" t="s">
        <v>41</v>
      </c>
      <c r="G103" t="s">
        <v>42</v>
      </c>
      <c r="H103" t="s">
        <v>47</v>
      </c>
      <c r="I103" s="10">
        <v>42172</v>
      </c>
      <c r="J103" s="12">
        <f t="shared" si="2"/>
        <v>2015</v>
      </c>
      <c r="K103" s="12">
        <f t="shared" si="3"/>
        <v>6</v>
      </c>
      <c r="L103" t="s">
        <v>90</v>
      </c>
      <c r="M103">
        <v>17.649999999999999</v>
      </c>
    </row>
    <row r="104" spans="6:21" x14ac:dyDescent="0.2">
      <c r="F104" t="s">
        <v>41</v>
      </c>
      <c r="G104" t="s">
        <v>42</v>
      </c>
      <c r="H104" t="s">
        <v>47</v>
      </c>
      <c r="I104" s="10">
        <v>36332</v>
      </c>
      <c r="J104" s="12">
        <f t="shared" si="2"/>
        <v>1999</v>
      </c>
      <c r="K104" s="12">
        <f t="shared" si="3"/>
        <v>6</v>
      </c>
      <c r="L104" t="s">
        <v>90</v>
      </c>
      <c r="M104">
        <v>11</v>
      </c>
    </row>
    <row r="105" spans="6:21" x14ac:dyDescent="0.2">
      <c r="F105" t="s">
        <v>41</v>
      </c>
      <c r="G105" t="s">
        <v>42</v>
      </c>
      <c r="H105" t="s">
        <v>47</v>
      </c>
      <c r="I105" s="10">
        <v>38526</v>
      </c>
      <c r="J105" s="12">
        <f t="shared" si="2"/>
        <v>2005</v>
      </c>
      <c r="K105" s="12">
        <f t="shared" si="3"/>
        <v>6</v>
      </c>
      <c r="L105" t="s">
        <v>90</v>
      </c>
      <c r="M105">
        <v>25</v>
      </c>
    </row>
    <row r="106" spans="6:21" x14ac:dyDescent="0.2">
      <c r="F106" t="s">
        <v>41</v>
      </c>
      <c r="G106" t="s">
        <v>42</v>
      </c>
      <c r="H106" t="s">
        <v>47</v>
      </c>
      <c r="I106" s="10">
        <v>39259</v>
      </c>
      <c r="J106" s="12">
        <f t="shared" si="2"/>
        <v>2007</v>
      </c>
      <c r="K106" s="12">
        <f t="shared" si="3"/>
        <v>6</v>
      </c>
      <c r="L106" t="s">
        <v>90</v>
      </c>
      <c r="M106">
        <v>28.5</v>
      </c>
    </row>
    <row r="107" spans="6:21" x14ac:dyDescent="0.2">
      <c r="F107" t="s">
        <v>41</v>
      </c>
      <c r="G107" t="s">
        <v>42</v>
      </c>
      <c r="H107" t="s">
        <v>47</v>
      </c>
      <c r="I107" s="10">
        <v>42551</v>
      </c>
      <c r="J107" s="12">
        <f t="shared" si="2"/>
        <v>2016</v>
      </c>
      <c r="K107" s="12">
        <f t="shared" si="3"/>
        <v>6</v>
      </c>
      <c r="L107" t="s">
        <v>90</v>
      </c>
      <c r="M107">
        <v>13.18</v>
      </c>
    </row>
    <row r="108" spans="6:21" x14ac:dyDescent="0.2">
      <c r="F108" t="s">
        <v>41</v>
      </c>
      <c r="G108" t="s">
        <v>42</v>
      </c>
      <c r="H108" t="s">
        <v>47</v>
      </c>
      <c r="I108" s="10">
        <v>37082</v>
      </c>
      <c r="J108" s="12">
        <f t="shared" si="2"/>
        <v>2001</v>
      </c>
      <c r="K108" s="12">
        <f t="shared" si="3"/>
        <v>7</v>
      </c>
      <c r="L108" t="s">
        <v>90</v>
      </c>
      <c r="M108">
        <v>4.5</v>
      </c>
    </row>
    <row r="109" spans="6:21" x14ac:dyDescent="0.2">
      <c r="F109" t="s">
        <v>41</v>
      </c>
      <c r="G109" t="s">
        <v>42</v>
      </c>
      <c r="H109" t="s">
        <v>47</v>
      </c>
      <c r="I109" s="10">
        <v>40738</v>
      </c>
      <c r="J109" s="12">
        <f t="shared" si="2"/>
        <v>2011</v>
      </c>
      <c r="K109" s="12">
        <f t="shared" si="3"/>
        <v>7</v>
      </c>
      <c r="L109" t="s">
        <v>90</v>
      </c>
      <c r="M109">
        <v>14.43</v>
      </c>
    </row>
    <row r="110" spans="6:21" x14ac:dyDescent="0.2">
      <c r="F110" t="s">
        <v>41</v>
      </c>
      <c r="G110" t="s">
        <v>42</v>
      </c>
      <c r="H110" t="s">
        <v>47</v>
      </c>
      <c r="I110" s="10">
        <v>37820</v>
      </c>
      <c r="J110" s="12">
        <f t="shared" si="2"/>
        <v>2003</v>
      </c>
      <c r="K110" s="12">
        <f t="shared" si="3"/>
        <v>7</v>
      </c>
      <c r="L110" t="s">
        <v>90</v>
      </c>
      <c r="M110">
        <v>24</v>
      </c>
    </row>
    <row r="111" spans="6:21" x14ac:dyDescent="0.2">
      <c r="F111" t="s">
        <v>41</v>
      </c>
      <c r="G111" t="s">
        <v>42</v>
      </c>
      <c r="H111" t="s">
        <v>47</v>
      </c>
      <c r="I111" s="10">
        <v>37459</v>
      </c>
      <c r="J111" s="12">
        <f t="shared" si="2"/>
        <v>2002</v>
      </c>
      <c r="K111" s="12">
        <f t="shared" si="3"/>
        <v>7</v>
      </c>
      <c r="L111" t="s">
        <v>90</v>
      </c>
      <c r="M111">
        <v>14.9</v>
      </c>
    </row>
    <row r="112" spans="6:21" x14ac:dyDescent="0.2">
      <c r="F112" t="s">
        <v>41</v>
      </c>
      <c r="G112" t="s">
        <v>42</v>
      </c>
      <c r="H112" t="s">
        <v>47</v>
      </c>
      <c r="I112" s="10">
        <v>41115</v>
      </c>
      <c r="J112" s="12">
        <f t="shared" si="2"/>
        <v>2012</v>
      </c>
      <c r="K112" s="12">
        <f t="shared" si="3"/>
        <v>7</v>
      </c>
      <c r="L112" t="s">
        <v>90</v>
      </c>
      <c r="M112">
        <v>17.100000000000001</v>
      </c>
    </row>
    <row r="113" spans="6:13" x14ac:dyDescent="0.2">
      <c r="F113" t="s">
        <v>41</v>
      </c>
      <c r="G113" t="s">
        <v>42</v>
      </c>
      <c r="H113" t="s">
        <v>47</v>
      </c>
      <c r="I113" s="10">
        <v>42942</v>
      </c>
      <c r="J113" s="12">
        <f t="shared" si="2"/>
        <v>2017</v>
      </c>
      <c r="K113" s="12">
        <f t="shared" si="3"/>
        <v>7</v>
      </c>
      <c r="L113" t="s">
        <v>90</v>
      </c>
      <c r="M113">
        <v>12.58</v>
      </c>
    </row>
    <row r="114" spans="6:13" x14ac:dyDescent="0.2">
      <c r="F114" t="s">
        <v>41</v>
      </c>
      <c r="G114" t="s">
        <v>42</v>
      </c>
      <c r="H114" t="s">
        <v>47</v>
      </c>
      <c r="I114" s="10">
        <v>41865</v>
      </c>
      <c r="J114" s="12">
        <f t="shared" si="2"/>
        <v>2014</v>
      </c>
      <c r="K114" s="12">
        <f t="shared" si="3"/>
        <v>8</v>
      </c>
      <c r="L114" t="s">
        <v>90</v>
      </c>
      <c r="M114">
        <v>16</v>
      </c>
    </row>
    <row r="115" spans="6:13" x14ac:dyDescent="0.2">
      <c r="F115" t="s">
        <v>41</v>
      </c>
      <c r="G115" t="s">
        <v>42</v>
      </c>
      <c r="H115" t="s">
        <v>47</v>
      </c>
      <c r="I115" s="10">
        <v>39675</v>
      </c>
      <c r="J115" s="12">
        <f t="shared" si="2"/>
        <v>2008</v>
      </c>
      <c r="K115" s="12">
        <f t="shared" si="3"/>
        <v>8</v>
      </c>
      <c r="L115" t="s">
        <v>90</v>
      </c>
      <c r="M115">
        <v>10.8</v>
      </c>
    </row>
    <row r="116" spans="6:13" x14ac:dyDescent="0.2">
      <c r="F116" t="s">
        <v>41</v>
      </c>
      <c r="G116" t="s">
        <v>42</v>
      </c>
      <c r="H116" t="s">
        <v>47</v>
      </c>
      <c r="I116" s="10">
        <v>41501</v>
      </c>
      <c r="J116" s="12">
        <f t="shared" si="2"/>
        <v>2013</v>
      </c>
      <c r="K116" s="12">
        <f t="shared" si="3"/>
        <v>8</v>
      </c>
      <c r="L116" t="s">
        <v>90</v>
      </c>
      <c r="M116">
        <v>23.59</v>
      </c>
    </row>
    <row r="117" spans="6:13" x14ac:dyDescent="0.2">
      <c r="F117" t="s">
        <v>41</v>
      </c>
      <c r="G117" t="s">
        <v>42</v>
      </c>
      <c r="H117" t="s">
        <v>47</v>
      </c>
      <c r="I117" s="10">
        <v>37490</v>
      </c>
      <c r="J117" s="12">
        <f t="shared" si="2"/>
        <v>2002</v>
      </c>
      <c r="K117" s="12">
        <f t="shared" si="3"/>
        <v>8</v>
      </c>
      <c r="L117" t="s">
        <v>90</v>
      </c>
      <c r="M117">
        <v>14.9</v>
      </c>
    </row>
    <row r="118" spans="6:13" x14ac:dyDescent="0.2">
      <c r="F118" t="s">
        <v>41</v>
      </c>
      <c r="G118" t="s">
        <v>42</v>
      </c>
      <c r="H118" t="s">
        <v>47</v>
      </c>
      <c r="I118" s="10">
        <v>38226</v>
      </c>
      <c r="J118" s="12">
        <f t="shared" si="2"/>
        <v>2004</v>
      </c>
      <c r="K118" s="12">
        <f t="shared" si="3"/>
        <v>8</v>
      </c>
      <c r="L118" t="s">
        <v>90</v>
      </c>
      <c r="M118">
        <v>22</v>
      </c>
    </row>
    <row r="119" spans="6:13" x14ac:dyDescent="0.2">
      <c r="F119" t="s">
        <v>41</v>
      </c>
      <c r="G119" t="s">
        <v>42</v>
      </c>
      <c r="H119" t="s">
        <v>47</v>
      </c>
      <c r="I119" s="10">
        <v>40417</v>
      </c>
      <c r="J119" s="12">
        <f t="shared" si="2"/>
        <v>2010</v>
      </c>
      <c r="K119" s="12">
        <f t="shared" si="3"/>
        <v>8</v>
      </c>
      <c r="L119" t="s">
        <v>90</v>
      </c>
      <c r="M119">
        <v>29.06</v>
      </c>
    </row>
    <row r="120" spans="6:13" x14ac:dyDescent="0.2">
      <c r="F120" t="s">
        <v>41</v>
      </c>
      <c r="G120" t="s">
        <v>42</v>
      </c>
      <c r="H120" t="s">
        <v>47</v>
      </c>
      <c r="I120" s="10">
        <v>40065</v>
      </c>
      <c r="J120" s="12">
        <f t="shared" si="2"/>
        <v>2009</v>
      </c>
      <c r="K120" s="12">
        <f t="shared" si="3"/>
        <v>9</v>
      </c>
      <c r="L120" t="s">
        <v>90</v>
      </c>
      <c r="M120">
        <v>20.2</v>
      </c>
    </row>
    <row r="121" spans="6:13" x14ac:dyDescent="0.2">
      <c r="F121" t="s">
        <v>41</v>
      </c>
      <c r="G121" t="s">
        <v>42</v>
      </c>
      <c r="H121" t="s">
        <v>49</v>
      </c>
      <c r="I121" s="10">
        <v>38777</v>
      </c>
      <c r="J121" s="12">
        <f t="shared" si="2"/>
        <v>2006</v>
      </c>
      <c r="K121" s="12">
        <f t="shared" si="3"/>
        <v>3</v>
      </c>
      <c r="L121" t="s">
        <v>90</v>
      </c>
      <c r="M121">
        <v>25</v>
      </c>
    </row>
    <row r="122" spans="6:13" x14ac:dyDescent="0.2">
      <c r="F122" t="s">
        <v>41</v>
      </c>
      <c r="G122" t="s">
        <v>42</v>
      </c>
      <c r="H122" t="s">
        <v>49</v>
      </c>
      <c r="I122" s="10">
        <v>38415</v>
      </c>
      <c r="J122" s="12">
        <f t="shared" si="2"/>
        <v>2005</v>
      </c>
      <c r="K122" s="12">
        <f t="shared" si="3"/>
        <v>3</v>
      </c>
      <c r="L122" t="s">
        <v>90</v>
      </c>
      <c r="M122">
        <v>23</v>
      </c>
    </row>
    <row r="123" spans="6:13" x14ac:dyDescent="0.2">
      <c r="F123" t="s">
        <v>41</v>
      </c>
      <c r="G123" t="s">
        <v>42</v>
      </c>
      <c r="H123" t="s">
        <v>49</v>
      </c>
      <c r="I123" s="10">
        <v>37336</v>
      </c>
      <c r="J123" s="12">
        <f t="shared" si="2"/>
        <v>2002</v>
      </c>
      <c r="K123" s="12">
        <f t="shared" si="3"/>
        <v>3</v>
      </c>
      <c r="L123" t="s">
        <v>90</v>
      </c>
      <c r="M123">
        <v>0.2</v>
      </c>
    </row>
    <row r="124" spans="6:13" x14ac:dyDescent="0.2">
      <c r="F124" t="s">
        <v>41</v>
      </c>
      <c r="G124" t="s">
        <v>42</v>
      </c>
      <c r="H124" t="s">
        <v>49</v>
      </c>
      <c r="I124" s="10">
        <v>39181</v>
      </c>
      <c r="J124" s="12">
        <f t="shared" si="2"/>
        <v>2007</v>
      </c>
      <c r="K124" s="12">
        <f t="shared" si="3"/>
        <v>4</v>
      </c>
      <c r="L124" t="s">
        <v>90</v>
      </c>
      <c r="M124">
        <v>30.7</v>
      </c>
    </row>
    <row r="125" spans="6:13" x14ac:dyDescent="0.2">
      <c r="F125" t="s">
        <v>41</v>
      </c>
      <c r="G125" t="s">
        <v>42</v>
      </c>
      <c r="H125" t="s">
        <v>49</v>
      </c>
      <c r="I125" s="10">
        <v>36636</v>
      </c>
      <c r="J125" s="12">
        <f t="shared" si="2"/>
        <v>2000</v>
      </c>
      <c r="K125" s="12">
        <f t="shared" si="3"/>
        <v>4</v>
      </c>
      <c r="L125" t="s">
        <v>90</v>
      </c>
      <c r="M125">
        <v>26</v>
      </c>
    </row>
    <row r="126" spans="6:13" x14ac:dyDescent="0.2">
      <c r="F126" t="s">
        <v>41</v>
      </c>
      <c r="G126" t="s">
        <v>42</v>
      </c>
      <c r="H126" t="s">
        <v>49</v>
      </c>
      <c r="I126" s="10">
        <v>37007</v>
      </c>
      <c r="J126" s="12">
        <f t="shared" si="2"/>
        <v>2001</v>
      </c>
      <c r="K126" s="12">
        <f t="shared" si="3"/>
        <v>4</v>
      </c>
      <c r="L126" t="s">
        <v>90</v>
      </c>
      <c r="M126">
        <v>0.2</v>
      </c>
    </row>
    <row r="127" spans="6:13" x14ac:dyDescent="0.2">
      <c r="F127" t="s">
        <v>41</v>
      </c>
      <c r="G127" t="s">
        <v>42</v>
      </c>
      <c r="H127" t="s">
        <v>49</v>
      </c>
      <c r="I127" s="10">
        <v>38124</v>
      </c>
      <c r="J127" s="12">
        <f t="shared" si="2"/>
        <v>2004</v>
      </c>
      <c r="K127" s="12">
        <f t="shared" si="3"/>
        <v>5</v>
      </c>
      <c r="L127" t="s">
        <v>90</v>
      </c>
      <c r="M127">
        <v>23.8</v>
      </c>
    </row>
    <row r="128" spans="6:13" x14ac:dyDescent="0.2">
      <c r="F128" t="s">
        <v>41</v>
      </c>
      <c r="G128" t="s">
        <v>42</v>
      </c>
      <c r="H128" t="s">
        <v>49</v>
      </c>
      <c r="I128" s="10">
        <v>37778</v>
      </c>
      <c r="J128" s="12">
        <f t="shared" si="2"/>
        <v>2003</v>
      </c>
      <c r="K128" s="12">
        <f t="shared" si="3"/>
        <v>6</v>
      </c>
      <c r="L128" t="s">
        <v>90</v>
      </c>
      <c r="M128">
        <v>22.6</v>
      </c>
    </row>
    <row r="129" spans="6:13" x14ac:dyDescent="0.2">
      <c r="F129" t="s">
        <v>41</v>
      </c>
      <c r="G129" t="s">
        <v>42</v>
      </c>
      <c r="H129" t="s">
        <v>49</v>
      </c>
      <c r="I129" s="10">
        <v>38874</v>
      </c>
      <c r="J129" s="12">
        <f t="shared" si="2"/>
        <v>2006</v>
      </c>
      <c r="K129" s="12">
        <f t="shared" si="3"/>
        <v>6</v>
      </c>
      <c r="L129" t="s">
        <v>90</v>
      </c>
      <c r="M129">
        <v>25</v>
      </c>
    </row>
    <row r="130" spans="6:13" x14ac:dyDescent="0.2">
      <c r="F130" t="s">
        <v>41</v>
      </c>
      <c r="G130" t="s">
        <v>42</v>
      </c>
      <c r="H130" t="s">
        <v>49</v>
      </c>
      <c r="I130" s="10">
        <v>36318</v>
      </c>
      <c r="J130" s="12">
        <f t="shared" si="2"/>
        <v>1999</v>
      </c>
      <c r="K130" s="12">
        <f t="shared" si="3"/>
        <v>6</v>
      </c>
      <c r="L130" t="s">
        <v>90</v>
      </c>
      <c r="M130">
        <v>10</v>
      </c>
    </row>
    <row r="131" spans="6:13" x14ac:dyDescent="0.2">
      <c r="F131" t="s">
        <v>41</v>
      </c>
      <c r="G131" t="s">
        <v>42</v>
      </c>
      <c r="H131" t="s">
        <v>49</v>
      </c>
      <c r="I131" s="10">
        <v>38526</v>
      </c>
      <c r="J131" s="12">
        <f t="shared" ref="J131:J194" si="4">YEAR(I131)</f>
        <v>2005</v>
      </c>
      <c r="K131" s="12">
        <f t="shared" ref="K131:K194" si="5">MONTH(I131)</f>
        <v>6</v>
      </c>
      <c r="L131" t="s">
        <v>90</v>
      </c>
      <c r="M131">
        <v>23</v>
      </c>
    </row>
    <row r="132" spans="6:13" x14ac:dyDescent="0.2">
      <c r="F132" t="s">
        <v>41</v>
      </c>
      <c r="G132" t="s">
        <v>42</v>
      </c>
      <c r="H132" t="s">
        <v>49</v>
      </c>
      <c r="I132" s="10">
        <v>42914</v>
      </c>
      <c r="J132" s="12">
        <f t="shared" si="4"/>
        <v>2017</v>
      </c>
      <c r="K132" s="12">
        <f t="shared" si="5"/>
        <v>6</v>
      </c>
      <c r="L132" t="s">
        <v>90</v>
      </c>
      <c r="M132">
        <v>13.65</v>
      </c>
    </row>
    <row r="133" spans="6:13" x14ac:dyDescent="0.2">
      <c r="F133" t="s">
        <v>41</v>
      </c>
      <c r="G133" t="s">
        <v>42</v>
      </c>
      <c r="H133" t="s">
        <v>49</v>
      </c>
      <c r="I133" s="10">
        <v>42186</v>
      </c>
      <c r="J133" s="12">
        <f t="shared" si="4"/>
        <v>2015</v>
      </c>
      <c r="K133" s="12">
        <f t="shared" si="5"/>
        <v>7</v>
      </c>
      <c r="L133" t="s">
        <v>90</v>
      </c>
      <c r="M133">
        <v>19.600000000000001</v>
      </c>
    </row>
    <row r="134" spans="6:13" x14ac:dyDescent="0.2">
      <c r="F134" t="s">
        <v>41</v>
      </c>
      <c r="G134" t="s">
        <v>42</v>
      </c>
      <c r="H134" t="s">
        <v>49</v>
      </c>
      <c r="I134" s="10">
        <v>42552</v>
      </c>
      <c r="J134" s="12">
        <f t="shared" si="4"/>
        <v>2016</v>
      </c>
      <c r="K134" s="12">
        <f t="shared" si="5"/>
        <v>7</v>
      </c>
      <c r="L134" t="s">
        <v>90</v>
      </c>
      <c r="M134">
        <v>29.39</v>
      </c>
    </row>
    <row r="135" spans="6:13" x14ac:dyDescent="0.2">
      <c r="F135" t="s">
        <v>41</v>
      </c>
      <c r="G135" t="s">
        <v>42</v>
      </c>
      <c r="H135" t="s">
        <v>49</v>
      </c>
      <c r="I135" s="10">
        <v>39266</v>
      </c>
      <c r="J135" s="12">
        <f t="shared" si="4"/>
        <v>2007</v>
      </c>
      <c r="K135" s="12">
        <f t="shared" si="5"/>
        <v>7</v>
      </c>
      <c r="L135" t="s">
        <v>90</v>
      </c>
      <c r="M135">
        <v>30.7</v>
      </c>
    </row>
    <row r="136" spans="6:13" x14ac:dyDescent="0.2">
      <c r="F136" t="s">
        <v>41</v>
      </c>
      <c r="G136" t="s">
        <v>42</v>
      </c>
      <c r="H136" t="s">
        <v>49</v>
      </c>
      <c r="I136" s="10">
        <v>37084</v>
      </c>
      <c r="J136" s="12">
        <f t="shared" si="4"/>
        <v>2001</v>
      </c>
      <c r="K136" s="12">
        <f t="shared" si="5"/>
        <v>7</v>
      </c>
      <c r="L136" t="s">
        <v>90</v>
      </c>
      <c r="M136">
        <v>0.2</v>
      </c>
    </row>
    <row r="137" spans="6:13" x14ac:dyDescent="0.2">
      <c r="F137" t="s">
        <v>41</v>
      </c>
      <c r="G137" t="s">
        <v>42</v>
      </c>
      <c r="H137" t="s">
        <v>49</v>
      </c>
      <c r="I137" s="10">
        <v>40737</v>
      </c>
      <c r="J137" s="12">
        <f t="shared" si="4"/>
        <v>2011</v>
      </c>
      <c r="K137" s="12">
        <f t="shared" si="5"/>
        <v>7</v>
      </c>
      <c r="L137" t="s">
        <v>90</v>
      </c>
      <c r="M137">
        <v>20.77</v>
      </c>
    </row>
    <row r="138" spans="6:13" x14ac:dyDescent="0.2">
      <c r="F138" t="s">
        <v>41</v>
      </c>
      <c r="G138" t="s">
        <v>42</v>
      </c>
      <c r="H138" t="s">
        <v>49</v>
      </c>
      <c r="I138" s="10">
        <v>37819</v>
      </c>
      <c r="J138" s="12">
        <f t="shared" si="4"/>
        <v>2003</v>
      </c>
      <c r="K138" s="12">
        <f t="shared" si="5"/>
        <v>7</v>
      </c>
      <c r="L138" t="s">
        <v>90</v>
      </c>
      <c r="M138">
        <v>22.6</v>
      </c>
    </row>
    <row r="139" spans="6:13" x14ac:dyDescent="0.2">
      <c r="F139" t="s">
        <v>41</v>
      </c>
      <c r="G139" t="s">
        <v>42</v>
      </c>
      <c r="H139" t="s">
        <v>49</v>
      </c>
      <c r="I139" s="10">
        <v>41842</v>
      </c>
      <c r="J139" s="12">
        <f t="shared" si="4"/>
        <v>2014</v>
      </c>
      <c r="K139" s="12">
        <f t="shared" si="5"/>
        <v>7</v>
      </c>
      <c r="L139" t="s">
        <v>90</v>
      </c>
      <c r="M139">
        <v>24.05</v>
      </c>
    </row>
    <row r="140" spans="6:13" x14ac:dyDescent="0.2">
      <c r="F140" t="s">
        <v>41</v>
      </c>
      <c r="G140" t="s">
        <v>42</v>
      </c>
      <c r="H140" t="s">
        <v>49</v>
      </c>
      <c r="I140" s="10">
        <v>39667</v>
      </c>
      <c r="J140" s="12">
        <f t="shared" si="4"/>
        <v>2008</v>
      </c>
      <c r="K140" s="12">
        <f t="shared" si="5"/>
        <v>8</v>
      </c>
      <c r="L140" t="s">
        <v>90</v>
      </c>
      <c r="M140">
        <v>28.9</v>
      </c>
    </row>
    <row r="141" spans="6:13" x14ac:dyDescent="0.2">
      <c r="F141" t="s">
        <v>41</v>
      </c>
      <c r="G141" t="s">
        <v>42</v>
      </c>
      <c r="H141" t="s">
        <v>49</v>
      </c>
      <c r="I141" s="10">
        <v>40409</v>
      </c>
      <c r="J141" s="12">
        <f t="shared" si="4"/>
        <v>2010</v>
      </c>
      <c r="K141" s="12">
        <f t="shared" si="5"/>
        <v>8</v>
      </c>
      <c r="L141" t="s">
        <v>90</v>
      </c>
      <c r="M141">
        <v>23.84</v>
      </c>
    </row>
    <row r="142" spans="6:13" x14ac:dyDescent="0.2">
      <c r="F142" t="s">
        <v>41</v>
      </c>
      <c r="G142" t="s">
        <v>42</v>
      </c>
      <c r="H142" t="s">
        <v>49</v>
      </c>
      <c r="I142" s="10">
        <v>41505</v>
      </c>
      <c r="J142" s="12">
        <f t="shared" si="4"/>
        <v>2013</v>
      </c>
      <c r="K142" s="12">
        <f t="shared" si="5"/>
        <v>8</v>
      </c>
      <c r="L142" t="s">
        <v>90</v>
      </c>
      <c r="M142">
        <v>25.89</v>
      </c>
    </row>
    <row r="143" spans="6:13" x14ac:dyDescent="0.2">
      <c r="F143" t="s">
        <v>41</v>
      </c>
      <c r="G143" t="s">
        <v>42</v>
      </c>
      <c r="H143" t="s">
        <v>49</v>
      </c>
      <c r="I143" s="10">
        <v>41141</v>
      </c>
      <c r="J143" s="12">
        <f t="shared" si="4"/>
        <v>2012</v>
      </c>
      <c r="K143" s="12">
        <f t="shared" si="5"/>
        <v>8</v>
      </c>
      <c r="L143" t="s">
        <v>90</v>
      </c>
      <c r="M143">
        <v>21.73</v>
      </c>
    </row>
    <row r="144" spans="6:13" x14ac:dyDescent="0.2">
      <c r="F144" t="s">
        <v>41</v>
      </c>
      <c r="G144" t="s">
        <v>42</v>
      </c>
      <c r="H144" t="s">
        <v>49</v>
      </c>
      <c r="I144" s="10">
        <v>37490</v>
      </c>
      <c r="J144" s="12">
        <f t="shared" si="4"/>
        <v>2002</v>
      </c>
      <c r="K144" s="12">
        <f t="shared" si="5"/>
        <v>8</v>
      </c>
      <c r="L144" t="s">
        <v>90</v>
      </c>
      <c r="M144">
        <v>0.2</v>
      </c>
    </row>
    <row r="145" spans="6:13" x14ac:dyDescent="0.2">
      <c r="F145" t="s">
        <v>41</v>
      </c>
      <c r="G145" t="s">
        <v>42</v>
      </c>
      <c r="H145" t="s">
        <v>49</v>
      </c>
      <c r="I145" s="10">
        <v>40065</v>
      </c>
      <c r="J145" s="12">
        <f t="shared" si="4"/>
        <v>2009</v>
      </c>
      <c r="K145" s="12">
        <f t="shared" si="5"/>
        <v>9</v>
      </c>
      <c r="L145" t="s">
        <v>90</v>
      </c>
      <c r="M145">
        <v>16</v>
      </c>
    </row>
    <row r="146" spans="6:13" x14ac:dyDescent="0.2">
      <c r="F146" t="s">
        <v>41</v>
      </c>
      <c r="G146" t="s">
        <v>42</v>
      </c>
      <c r="H146" t="s">
        <v>49</v>
      </c>
      <c r="I146" s="10">
        <v>38254</v>
      </c>
      <c r="J146" s="12">
        <f t="shared" si="4"/>
        <v>2004</v>
      </c>
      <c r="K146" s="12">
        <f t="shared" si="5"/>
        <v>9</v>
      </c>
      <c r="L146" t="s">
        <v>90</v>
      </c>
      <c r="M146">
        <v>23.8</v>
      </c>
    </row>
    <row r="147" spans="6:13" x14ac:dyDescent="0.2">
      <c r="F147" t="s">
        <v>41</v>
      </c>
      <c r="G147" t="s">
        <v>42</v>
      </c>
      <c r="H147" t="s">
        <v>51</v>
      </c>
      <c r="I147" s="10">
        <v>38777</v>
      </c>
      <c r="J147" s="12">
        <f t="shared" si="4"/>
        <v>2006</v>
      </c>
      <c r="K147" s="12">
        <f t="shared" si="5"/>
        <v>3</v>
      </c>
      <c r="L147" t="s">
        <v>90</v>
      </c>
      <c r="M147">
        <v>22</v>
      </c>
    </row>
    <row r="148" spans="6:13" x14ac:dyDescent="0.2">
      <c r="F148" t="s">
        <v>41</v>
      </c>
      <c r="G148" t="s">
        <v>42</v>
      </c>
      <c r="H148" t="s">
        <v>51</v>
      </c>
      <c r="I148" s="10">
        <v>38415</v>
      </c>
      <c r="J148" s="12">
        <f t="shared" si="4"/>
        <v>2005</v>
      </c>
      <c r="K148" s="12">
        <f t="shared" si="5"/>
        <v>3</v>
      </c>
      <c r="L148" t="s">
        <v>90</v>
      </c>
      <c r="M148">
        <v>18</v>
      </c>
    </row>
    <row r="149" spans="6:13" x14ac:dyDescent="0.2">
      <c r="F149" t="s">
        <v>41</v>
      </c>
      <c r="G149" t="s">
        <v>42</v>
      </c>
      <c r="H149" t="s">
        <v>51</v>
      </c>
      <c r="I149" s="10">
        <v>37336</v>
      </c>
      <c r="J149" s="12">
        <f t="shared" si="4"/>
        <v>2002</v>
      </c>
      <c r="K149" s="12">
        <f t="shared" si="5"/>
        <v>3</v>
      </c>
      <c r="L149" t="s">
        <v>90</v>
      </c>
      <c r="M149">
        <v>11.8</v>
      </c>
    </row>
    <row r="150" spans="6:13" x14ac:dyDescent="0.2">
      <c r="F150" t="s">
        <v>41</v>
      </c>
      <c r="G150" t="s">
        <v>42</v>
      </c>
      <c r="H150" t="s">
        <v>51</v>
      </c>
      <c r="I150" s="10">
        <v>36636</v>
      </c>
      <c r="J150" s="12">
        <f t="shared" si="4"/>
        <v>2000</v>
      </c>
      <c r="K150" s="12">
        <f t="shared" si="5"/>
        <v>4</v>
      </c>
      <c r="L150" t="s">
        <v>90</v>
      </c>
      <c r="M150">
        <v>13</v>
      </c>
    </row>
    <row r="151" spans="6:13" x14ac:dyDescent="0.2">
      <c r="F151" t="s">
        <v>41</v>
      </c>
      <c r="G151" t="s">
        <v>42</v>
      </c>
      <c r="H151" t="s">
        <v>51</v>
      </c>
      <c r="I151" s="10">
        <v>37007</v>
      </c>
      <c r="J151" s="12">
        <f t="shared" si="4"/>
        <v>2001</v>
      </c>
      <c r="K151" s="12">
        <f t="shared" si="5"/>
        <v>4</v>
      </c>
      <c r="L151" t="s">
        <v>90</v>
      </c>
      <c r="M151">
        <v>7.5</v>
      </c>
    </row>
    <row r="152" spans="6:13" x14ac:dyDescent="0.2">
      <c r="F152" t="s">
        <v>41</v>
      </c>
      <c r="G152" t="s">
        <v>42</v>
      </c>
      <c r="H152" t="s">
        <v>51</v>
      </c>
      <c r="I152" s="10">
        <v>38124</v>
      </c>
      <c r="J152" s="12">
        <f t="shared" si="4"/>
        <v>2004</v>
      </c>
      <c r="K152" s="12">
        <f t="shared" si="5"/>
        <v>5</v>
      </c>
      <c r="L152" t="s">
        <v>90</v>
      </c>
      <c r="M152">
        <v>14.3</v>
      </c>
    </row>
    <row r="153" spans="6:13" x14ac:dyDescent="0.2">
      <c r="F153" t="s">
        <v>41</v>
      </c>
      <c r="G153" t="s">
        <v>42</v>
      </c>
      <c r="H153" t="s">
        <v>51</v>
      </c>
      <c r="I153" s="10">
        <v>37778</v>
      </c>
      <c r="J153" s="12">
        <f t="shared" si="4"/>
        <v>2003</v>
      </c>
      <c r="K153" s="12">
        <f t="shared" si="5"/>
        <v>6</v>
      </c>
      <c r="L153" t="s">
        <v>90</v>
      </c>
      <c r="M153">
        <v>16</v>
      </c>
    </row>
    <row r="154" spans="6:13" x14ac:dyDescent="0.2">
      <c r="F154" t="s">
        <v>41</v>
      </c>
      <c r="G154" t="s">
        <v>42</v>
      </c>
      <c r="H154" t="s">
        <v>51</v>
      </c>
      <c r="I154" s="10">
        <v>38874</v>
      </c>
      <c r="J154" s="12">
        <f t="shared" si="4"/>
        <v>2006</v>
      </c>
      <c r="K154" s="12">
        <f t="shared" si="5"/>
        <v>6</v>
      </c>
      <c r="L154" t="s">
        <v>90</v>
      </c>
      <c r="M154">
        <v>22</v>
      </c>
    </row>
    <row r="155" spans="6:13" x14ac:dyDescent="0.2">
      <c r="F155" t="s">
        <v>41</v>
      </c>
      <c r="G155" t="s">
        <v>42</v>
      </c>
      <c r="H155" t="s">
        <v>51</v>
      </c>
      <c r="I155" s="10">
        <v>36319</v>
      </c>
      <c r="J155" s="12">
        <f t="shared" si="4"/>
        <v>1999</v>
      </c>
      <c r="K155" s="12">
        <f t="shared" si="5"/>
        <v>6</v>
      </c>
      <c r="L155" t="s">
        <v>90</v>
      </c>
      <c r="M155">
        <v>8.3000000000000007</v>
      </c>
    </row>
    <row r="156" spans="6:13" x14ac:dyDescent="0.2">
      <c r="F156" t="s">
        <v>41</v>
      </c>
      <c r="G156" t="s">
        <v>42</v>
      </c>
      <c r="H156" t="s">
        <v>51</v>
      </c>
      <c r="I156" s="10">
        <v>38526</v>
      </c>
      <c r="J156" s="12">
        <f t="shared" si="4"/>
        <v>2005</v>
      </c>
      <c r="K156" s="12">
        <f t="shared" si="5"/>
        <v>6</v>
      </c>
      <c r="L156" t="s">
        <v>90</v>
      </c>
      <c r="M156">
        <v>18</v>
      </c>
    </row>
    <row r="157" spans="6:13" x14ac:dyDescent="0.2">
      <c r="F157" t="s">
        <v>41</v>
      </c>
      <c r="G157" t="s">
        <v>42</v>
      </c>
      <c r="H157" t="s">
        <v>51</v>
      </c>
      <c r="I157" s="10">
        <v>42914</v>
      </c>
      <c r="J157" s="12">
        <f t="shared" si="4"/>
        <v>2017</v>
      </c>
      <c r="K157" s="12">
        <f t="shared" si="5"/>
        <v>6</v>
      </c>
      <c r="L157" t="s">
        <v>90</v>
      </c>
      <c r="M157">
        <v>3</v>
      </c>
    </row>
    <row r="158" spans="6:13" x14ac:dyDescent="0.2">
      <c r="F158" t="s">
        <v>41</v>
      </c>
      <c r="G158" t="s">
        <v>42</v>
      </c>
      <c r="H158" t="s">
        <v>51</v>
      </c>
      <c r="I158" s="10">
        <v>42186</v>
      </c>
      <c r="J158" s="12">
        <f t="shared" si="4"/>
        <v>2015</v>
      </c>
      <c r="K158" s="12">
        <f t="shared" si="5"/>
        <v>7</v>
      </c>
      <c r="L158" t="s">
        <v>90</v>
      </c>
      <c r="M158">
        <v>34.6</v>
      </c>
    </row>
    <row r="159" spans="6:13" x14ac:dyDescent="0.2">
      <c r="F159" t="s">
        <v>41</v>
      </c>
      <c r="G159" t="s">
        <v>42</v>
      </c>
      <c r="H159" t="s">
        <v>51</v>
      </c>
      <c r="I159" s="10">
        <v>42559</v>
      </c>
      <c r="J159" s="12">
        <f t="shared" si="4"/>
        <v>2016</v>
      </c>
      <c r="K159" s="12">
        <f t="shared" si="5"/>
        <v>7</v>
      </c>
      <c r="L159" t="s">
        <v>90</v>
      </c>
      <c r="M159">
        <v>8.9700000000000006</v>
      </c>
    </row>
    <row r="160" spans="6:13" x14ac:dyDescent="0.2">
      <c r="F160" t="s">
        <v>41</v>
      </c>
      <c r="G160" t="s">
        <v>42</v>
      </c>
      <c r="H160" t="s">
        <v>51</v>
      </c>
      <c r="I160" s="10">
        <v>40737</v>
      </c>
      <c r="J160" s="12">
        <f t="shared" si="4"/>
        <v>2011</v>
      </c>
      <c r="K160" s="12">
        <f t="shared" si="5"/>
        <v>7</v>
      </c>
      <c r="L160" t="s">
        <v>90</v>
      </c>
      <c r="M160">
        <v>10.85</v>
      </c>
    </row>
    <row r="161" spans="6:13" x14ac:dyDescent="0.2">
      <c r="F161" t="s">
        <v>41</v>
      </c>
      <c r="G161" t="s">
        <v>42</v>
      </c>
      <c r="H161" t="s">
        <v>51</v>
      </c>
      <c r="I161" s="10">
        <v>37819</v>
      </c>
      <c r="J161" s="12">
        <f t="shared" si="4"/>
        <v>2003</v>
      </c>
      <c r="K161" s="12">
        <f t="shared" si="5"/>
        <v>7</v>
      </c>
      <c r="L161" t="s">
        <v>90</v>
      </c>
      <c r="M161">
        <v>16</v>
      </c>
    </row>
    <row r="162" spans="6:13" x14ac:dyDescent="0.2">
      <c r="F162" t="s">
        <v>41</v>
      </c>
      <c r="G162" t="s">
        <v>42</v>
      </c>
      <c r="H162" t="s">
        <v>51</v>
      </c>
      <c r="I162" s="10">
        <v>41842</v>
      </c>
      <c r="J162" s="12">
        <f t="shared" si="4"/>
        <v>2014</v>
      </c>
      <c r="K162" s="12">
        <f t="shared" si="5"/>
        <v>7</v>
      </c>
      <c r="L162" t="s">
        <v>90</v>
      </c>
      <c r="M162">
        <v>26.36</v>
      </c>
    </row>
    <row r="163" spans="6:13" x14ac:dyDescent="0.2">
      <c r="F163" t="s">
        <v>41</v>
      </c>
      <c r="G163" t="s">
        <v>42</v>
      </c>
      <c r="H163" t="s">
        <v>51</v>
      </c>
      <c r="I163" s="10">
        <v>37097</v>
      </c>
      <c r="J163" s="12">
        <f t="shared" si="4"/>
        <v>2001</v>
      </c>
      <c r="K163" s="12">
        <f t="shared" si="5"/>
        <v>7</v>
      </c>
      <c r="L163" t="s">
        <v>90</v>
      </c>
      <c r="M163">
        <v>7.5</v>
      </c>
    </row>
    <row r="164" spans="6:13" x14ac:dyDescent="0.2">
      <c r="F164" t="s">
        <v>41</v>
      </c>
      <c r="G164" t="s">
        <v>42</v>
      </c>
      <c r="H164" t="s">
        <v>51</v>
      </c>
      <c r="I164" s="10">
        <v>39667</v>
      </c>
      <c r="J164" s="12">
        <f t="shared" si="4"/>
        <v>2008</v>
      </c>
      <c r="K164" s="12">
        <f t="shared" si="5"/>
        <v>8</v>
      </c>
      <c r="L164" t="s">
        <v>90</v>
      </c>
      <c r="M164">
        <v>10.1</v>
      </c>
    </row>
    <row r="165" spans="6:13" x14ac:dyDescent="0.2">
      <c r="F165" t="s">
        <v>41</v>
      </c>
      <c r="G165" t="s">
        <v>42</v>
      </c>
      <c r="H165" t="s">
        <v>51</v>
      </c>
      <c r="I165" s="10">
        <v>41502</v>
      </c>
      <c r="J165" s="12">
        <f t="shared" si="4"/>
        <v>2013</v>
      </c>
      <c r="K165" s="12">
        <f t="shared" si="5"/>
        <v>8</v>
      </c>
      <c r="L165" t="s">
        <v>90</v>
      </c>
      <c r="M165">
        <v>18.54</v>
      </c>
    </row>
    <row r="166" spans="6:13" x14ac:dyDescent="0.2">
      <c r="F166" t="s">
        <v>41</v>
      </c>
      <c r="G166" t="s">
        <v>42</v>
      </c>
      <c r="H166" t="s">
        <v>51</v>
      </c>
      <c r="I166" s="10">
        <v>41141</v>
      </c>
      <c r="J166" s="12">
        <f t="shared" si="4"/>
        <v>2012</v>
      </c>
      <c r="K166" s="12">
        <f t="shared" si="5"/>
        <v>8</v>
      </c>
      <c r="L166" t="s">
        <v>90</v>
      </c>
      <c r="M166">
        <v>7.38</v>
      </c>
    </row>
    <row r="167" spans="6:13" x14ac:dyDescent="0.2">
      <c r="F167" t="s">
        <v>41</v>
      </c>
      <c r="G167" t="s">
        <v>42</v>
      </c>
      <c r="H167" t="s">
        <v>51</v>
      </c>
      <c r="I167" s="10">
        <v>37490</v>
      </c>
      <c r="J167" s="12">
        <f t="shared" si="4"/>
        <v>2002</v>
      </c>
      <c r="K167" s="12">
        <f t="shared" si="5"/>
        <v>8</v>
      </c>
      <c r="L167" t="s">
        <v>90</v>
      </c>
      <c r="M167">
        <v>11.8</v>
      </c>
    </row>
    <row r="168" spans="6:13" x14ac:dyDescent="0.2">
      <c r="F168" t="s">
        <v>41</v>
      </c>
      <c r="G168" t="s">
        <v>42</v>
      </c>
      <c r="H168" t="s">
        <v>51</v>
      </c>
      <c r="I168" s="10">
        <v>38257</v>
      </c>
      <c r="J168" s="12">
        <f t="shared" si="4"/>
        <v>2004</v>
      </c>
      <c r="K168" s="12">
        <f t="shared" si="5"/>
        <v>9</v>
      </c>
      <c r="L168" t="s">
        <v>90</v>
      </c>
      <c r="M168">
        <v>14.3</v>
      </c>
    </row>
    <row r="169" spans="6:13" x14ac:dyDescent="0.2">
      <c r="F169" t="s">
        <v>53</v>
      </c>
      <c r="G169" t="s">
        <v>54</v>
      </c>
      <c r="H169" t="s">
        <v>56</v>
      </c>
      <c r="I169" s="10">
        <v>38898</v>
      </c>
      <c r="J169" s="12">
        <f t="shared" si="4"/>
        <v>2006</v>
      </c>
      <c r="K169" s="12">
        <f t="shared" si="5"/>
        <v>6</v>
      </c>
      <c r="L169" t="s">
        <v>87</v>
      </c>
      <c r="M169">
        <v>21.7</v>
      </c>
    </row>
    <row r="170" spans="6:13" x14ac:dyDescent="0.2">
      <c r="F170" t="s">
        <v>53</v>
      </c>
      <c r="G170" t="s">
        <v>54</v>
      </c>
      <c r="H170" t="s">
        <v>56</v>
      </c>
      <c r="I170" s="10">
        <v>38898</v>
      </c>
      <c r="J170" s="12">
        <f t="shared" si="4"/>
        <v>2006</v>
      </c>
      <c r="K170" s="12">
        <f t="shared" si="5"/>
        <v>6</v>
      </c>
      <c r="L170" t="s">
        <v>90</v>
      </c>
      <c r="M170">
        <v>1.8</v>
      </c>
    </row>
    <row r="171" spans="6:13" x14ac:dyDescent="0.2">
      <c r="F171" t="s">
        <v>53</v>
      </c>
      <c r="G171" t="s">
        <v>54</v>
      </c>
      <c r="H171" t="s">
        <v>56</v>
      </c>
      <c r="I171" s="10">
        <v>38898</v>
      </c>
      <c r="J171" s="12">
        <f t="shared" si="4"/>
        <v>2006</v>
      </c>
      <c r="K171" s="12">
        <f t="shared" si="5"/>
        <v>6</v>
      </c>
      <c r="L171" t="s">
        <v>94</v>
      </c>
      <c r="M171">
        <v>17.399999999999999</v>
      </c>
    </row>
    <row r="172" spans="6:13" x14ac:dyDescent="0.2">
      <c r="F172" t="s">
        <v>53</v>
      </c>
      <c r="G172" t="s">
        <v>54</v>
      </c>
      <c r="H172" t="s">
        <v>56</v>
      </c>
      <c r="I172" s="10">
        <v>39263</v>
      </c>
      <c r="J172" s="12">
        <f t="shared" si="4"/>
        <v>2007</v>
      </c>
      <c r="K172" s="12">
        <f t="shared" si="5"/>
        <v>6</v>
      </c>
      <c r="L172" t="s">
        <v>87</v>
      </c>
      <c r="M172">
        <v>20</v>
      </c>
    </row>
    <row r="173" spans="6:13" x14ac:dyDescent="0.2">
      <c r="F173" t="s">
        <v>53</v>
      </c>
      <c r="G173" t="s">
        <v>54</v>
      </c>
      <c r="H173" t="s">
        <v>56</v>
      </c>
      <c r="I173" s="10">
        <v>39263</v>
      </c>
      <c r="J173" s="12">
        <f t="shared" si="4"/>
        <v>2007</v>
      </c>
      <c r="K173" s="12">
        <f t="shared" si="5"/>
        <v>6</v>
      </c>
      <c r="L173" t="s">
        <v>90</v>
      </c>
      <c r="M173">
        <v>12</v>
      </c>
    </row>
    <row r="174" spans="6:13" x14ac:dyDescent="0.2">
      <c r="F174" t="s">
        <v>53</v>
      </c>
      <c r="G174" t="s">
        <v>54</v>
      </c>
      <c r="H174" t="s">
        <v>56</v>
      </c>
      <c r="I174" s="10">
        <v>39263</v>
      </c>
      <c r="J174" s="12">
        <f t="shared" si="4"/>
        <v>2007</v>
      </c>
      <c r="K174" s="12">
        <f t="shared" si="5"/>
        <v>6</v>
      </c>
      <c r="L174" t="s">
        <v>94</v>
      </c>
      <c r="M174">
        <v>20.7</v>
      </c>
    </row>
    <row r="175" spans="6:13" x14ac:dyDescent="0.2">
      <c r="F175" t="s">
        <v>53</v>
      </c>
      <c r="G175" t="s">
        <v>54</v>
      </c>
      <c r="H175" t="s">
        <v>56</v>
      </c>
      <c r="I175" s="10">
        <v>39629</v>
      </c>
      <c r="J175" s="12">
        <f t="shared" si="4"/>
        <v>2008</v>
      </c>
      <c r="K175" s="12">
        <f t="shared" si="5"/>
        <v>6</v>
      </c>
      <c r="L175" t="s">
        <v>87</v>
      </c>
      <c r="M175">
        <v>18.600000000000001</v>
      </c>
    </row>
    <row r="176" spans="6:13" x14ac:dyDescent="0.2">
      <c r="F176" t="s">
        <v>53</v>
      </c>
      <c r="G176" t="s">
        <v>54</v>
      </c>
      <c r="H176" t="s">
        <v>56</v>
      </c>
      <c r="I176" s="10">
        <v>39629</v>
      </c>
      <c r="J176" s="12">
        <f t="shared" si="4"/>
        <v>2008</v>
      </c>
      <c r="K176" s="12">
        <f t="shared" si="5"/>
        <v>6</v>
      </c>
      <c r="L176" t="s">
        <v>90</v>
      </c>
      <c r="M176">
        <v>6</v>
      </c>
    </row>
    <row r="177" spans="6:13" x14ac:dyDescent="0.2">
      <c r="F177" t="s">
        <v>53</v>
      </c>
      <c r="G177" t="s">
        <v>54</v>
      </c>
      <c r="H177" t="s">
        <v>56</v>
      </c>
      <c r="I177" s="10">
        <v>39629</v>
      </c>
      <c r="J177" s="12">
        <f t="shared" si="4"/>
        <v>2008</v>
      </c>
      <c r="K177" s="12">
        <f t="shared" si="5"/>
        <v>6</v>
      </c>
      <c r="L177" t="s">
        <v>94</v>
      </c>
      <c r="M177">
        <v>22.8</v>
      </c>
    </row>
    <row r="178" spans="6:13" x14ac:dyDescent="0.2">
      <c r="F178" t="s">
        <v>53</v>
      </c>
      <c r="G178" t="s">
        <v>54</v>
      </c>
      <c r="H178" t="s">
        <v>56</v>
      </c>
      <c r="I178" s="10">
        <v>39994</v>
      </c>
      <c r="J178" s="12">
        <f t="shared" si="4"/>
        <v>2009</v>
      </c>
      <c r="K178" s="12">
        <f t="shared" si="5"/>
        <v>6</v>
      </c>
      <c r="L178" t="s">
        <v>87</v>
      </c>
      <c r="M178">
        <v>31.5</v>
      </c>
    </row>
    <row r="179" spans="6:13" x14ac:dyDescent="0.2">
      <c r="F179" t="s">
        <v>53</v>
      </c>
      <c r="G179" t="s">
        <v>54</v>
      </c>
      <c r="H179" t="s">
        <v>56</v>
      </c>
      <c r="I179" s="10">
        <v>39994</v>
      </c>
      <c r="J179" s="12">
        <f t="shared" si="4"/>
        <v>2009</v>
      </c>
      <c r="K179" s="12">
        <f t="shared" si="5"/>
        <v>6</v>
      </c>
      <c r="L179" t="s">
        <v>90</v>
      </c>
      <c r="M179">
        <v>8.9</v>
      </c>
    </row>
    <row r="180" spans="6:13" x14ac:dyDescent="0.2">
      <c r="F180" t="s">
        <v>53</v>
      </c>
      <c r="G180" t="s">
        <v>54</v>
      </c>
      <c r="H180" t="s">
        <v>56</v>
      </c>
      <c r="I180" s="10">
        <v>39994</v>
      </c>
      <c r="J180" s="12">
        <f t="shared" si="4"/>
        <v>2009</v>
      </c>
      <c r="K180" s="12">
        <f t="shared" si="5"/>
        <v>6</v>
      </c>
      <c r="L180" t="s">
        <v>94</v>
      </c>
      <c r="M180">
        <v>19.899999999999999</v>
      </c>
    </row>
    <row r="181" spans="6:13" x14ac:dyDescent="0.2">
      <c r="F181" t="s">
        <v>53</v>
      </c>
      <c r="G181" t="s">
        <v>54</v>
      </c>
      <c r="H181" t="s">
        <v>56</v>
      </c>
      <c r="I181" s="10">
        <v>40359</v>
      </c>
      <c r="J181" s="12">
        <f t="shared" si="4"/>
        <v>2010</v>
      </c>
      <c r="K181" s="12">
        <f t="shared" si="5"/>
        <v>6</v>
      </c>
      <c r="L181" t="s">
        <v>87</v>
      </c>
      <c r="M181">
        <v>23.9</v>
      </c>
    </row>
    <row r="182" spans="6:13" x14ac:dyDescent="0.2">
      <c r="F182" t="s">
        <v>53</v>
      </c>
      <c r="G182" t="s">
        <v>54</v>
      </c>
      <c r="H182" t="s">
        <v>56</v>
      </c>
      <c r="I182" s="10">
        <v>40359</v>
      </c>
      <c r="J182" s="12">
        <f t="shared" si="4"/>
        <v>2010</v>
      </c>
      <c r="K182" s="12">
        <f t="shared" si="5"/>
        <v>6</v>
      </c>
      <c r="L182" t="s">
        <v>90</v>
      </c>
      <c r="M182">
        <v>9.4</v>
      </c>
    </row>
    <row r="183" spans="6:13" x14ac:dyDescent="0.2">
      <c r="F183" t="s">
        <v>53</v>
      </c>
      <c r="G183" t="s">
        <v>54</v>
      </c>
      <c r="H183" t="s">
        <v>56</v>
      </c>
      <c r="I183" s="10">
        <v>40359</v>
      </c>
      <c r="J183" s="12">
        <f t="shared" si="4"/>
        <v>2010</v>
      </c>
      <c r="K183" s="12">
        <f t="shared" si="5"/>
        <v>6</v>
      </c>
      <c r="L183" t="s">
        <v>94</v>
      </c>
      <c r="M183">
        <v>18.5</v>
      </c>
    </row>
    <row r="184" spans="6:13" x14ac:dyDescent="0.2">
      <c r="F184" t="s">
        <v>53</v>
      </c>
      <c r="G184" t="s">
        <v>54</v>
      </c>
      <c r="H184" t="s">
        <v>56</v>
      </c>
      <c r="I184" s="10">
        <v>40724</v>
      </c>
      <c r="J184" s="12">
        <f t="shared" si="4"/>
        <v>2011</v>
      </c>
      <c r="K184" s="12">
        <f t="shared" si="5"/>
        <v>6</v>
      </c>
      <c r="L184" t="s">
        <v>87</v>
      </c>
      <c r="M184">
        <v>18.899999999999999</v>
      </c>
    </row>
    <row r="185" spans="6:13" x14ac:dyDescent="0.2">
      <c r="F185" t="s">
        <v>53</v>
      </c>
      <c r="G185" t="s">
        <v>54</v>
      </c>
      <c r="H185" t="s">
        <v>56</v>
      </c>
      <c r="I185" s="10">
        <v>40724</v>
      </c>
      <c r="J185" s="12">
        <f t="shared" si="4"/>
        <v>2011</v>
      </c>
      <c r="K185" s="12">
        <f t="shared" si="5"/>
        <v>6</v>
      </c>
      <c r="L185" t="s">
        <v>90</v>
      </c>
      <c r="M185">
        <v>17</v>
      </c>
    </row>
    <row r="186" spans="6:13" x14ac:dyDescent="0.2">
      <c r="F186" t="s">
        <v>53</v>
      </c>
      <c r="G186" t="s">
        <v>54</v>
      </c>
      <c r="H186" t="s">
        <v>56</v>
      </c>
      <c r="I186" s="10">
        <v>40724</v>
      </c>
      <c r="J186" s="12">
        <f t="shared" si="4"/>
        <v>2011</v>
      </c>
      <c r="K186" s="12">
        <f t="shared" si="5"/>
        <v>6</v>
      </c>
      <c r="L186" t="s">
        <v>94</v>
      </c>
      <c r="M186">
        <v>20.7</v>
      </c>
    </row>
    <row r="187" spans="6:13" x14ac:dyDescent="0.2">
      <c r="F187" t="s">
        <v>53</v>
      </c>
      <c r="G187" t="s">
        <v>54</v>
      </c>
      <c r="H187" t="s">
        <v>56</v>
      </c>
      <c r="I187" s="10">
        <v>41090</v>
      </c>
      <c r="J187" s="12">
        <f t="shared" si="4"/>
        <v>2012</v>
      </c>
      <c r="K187" s="12">
        <f t="shared" si="5"/>
        <v>6</v>
      </c>
      <c r="L187" t="s">
        <v>87</v>
      </c>
      <c r="M187">
        <v>22.6</v>
      </c>
    </row>
    <row r="188" spans="6:13" x14ac:dyDescent="0.2">
      <c r="F188" t="s">
        <v>53</v>
      </c>
      <c r="G188" t="s">
        <v>54</v>
      </c>
      <c r="H188" t="s">
        <v>56</v>
      </c>
      <c r="I188" s="10">
        <v>41090</v>
      </c>
      <c r="J188" s="12">
        <f t="shared" si="4"/>
        <v>2012</v>
      </c>
      <c r="K188" s="12">
        <f t="shared" si="5"/>
        <v>6</v>
      </c>
      <c r="L188" t="s">
        <v>90</v>
      </c>
      <c r="M188">
        <v>24</v>
      </c>
    </row>
    <row r="189" spans="6:13" x14ac:dyDescent="0.2">
      <c r="F189" t="s">
        <v>53</v>
      </c>
      <c r="G189" t="s">
        <v>54</v>
      </c>
      <c r="H189" t="s">
        <v>56</v>
      </c>
      <c r="I189" s="10">
        <v>41090</v>
      </c>
      <c r="J189" s="12">
        <f t="shared" si="4"/>
        <v>2012</v>
      </c>
      <c r="K189" s="12">
        <f t="shared" si="5"/>
        <v>6</v>
      </c>
      <c r="L189" t="s">
        <v>94</v>
      </c>
      <c r="M189">
        <v>19.5</v>
      </c>
    </row>
    <row r="190" spans="6:13" x14ac:dyDescent="0.2">
      <c r="F190" t="s">
        <v>53</v>
      </c>
      <c r="G190" t="s">
        <v>54</v>
      </c>
      <c r="H190" t="s">
        <v>56</v>
      </c>
      <c r="I190" s="10">
        <v>41455</v>
      </c>
      <c r="J190" s="12">
        <f t="shared" si="4"/>
        <v>2013</v>
      </c>
      <c r="K190" s="12">
        <f t="shared" si="5"/>
        <v>6</v>
      </c>
      <c r="L190" t="s">
        <v>87</v>
      </c>
      <c r="M190">
        <v>21.4</v>
      </c>
    </row>
    <row r="191" spans="6:13" x14ac:dyDescent="0.2">
      <c r="F191" t="s">
        <v>53</v>
      </c>
      <c r="G191" t="s">
        <v>54</v>
      </c>
      <c r="H191" t="s">
        <v>56</v>
      </c>
      <c r="I191" s="10">
        <v>41455</v>
      </c>
      <c r="J191" s="12">
        <f t="shared" si="4"/>
        <v>2013</v>
      </c>
      <c r="K191" s="12">
        <f t="shared" si="5"/>
        <v>6</v>
      </c>
      <c r="L191" t="s">
        <v>90</v>
      </c>
      <c r="M191">
        <v>23</v>
      </c>
    </row>
    <row r="192" spans="6:13" x14ac:dyDescent="0.2">
      <c r="F192" t="s">
        <v>53</v>
      </c>
      <c r="G192" t="s">
        <v>54</v>
      </c>
      <c r="H192" t="s">
        <v>56</v>
      </c>
      <c r="I192" s="10">
        <v>41455</v>
      </c>
      <c r="J192" s="12">
        <f t="shared" si="4"/>
        <v>2013</v>
      </c>
      <c r="K192" s="12">
        <f t="shared" si="5"/>
        <v>6</v>
      </c>
      <c r="L192" t="s">
        <v>94</v>
      </c>
      <c r="M192">
        <v>20.7</v>
      </c>
    </row>
    <row r="193" spans="6:13" x14ac:dyDescent="0.2">
      <c r="F193" t="s">
        <v>53</v>
      </c>
      <c r="G193" t="s">
        <v>54</v>
      </c>
      <c r="H193" t="s">
        <v>56</v>
      </c>
      <c r="I193" s="10">
        <v>41820</v>
      </c>
      <c r="J193" s="12">
        <f t="shared" si="4"/>
        <v>2014</v>
      </c>
      <c r="K193" s="12">
        <f t="shared" si="5"/>
        <v>6</v>
      </c>
      <c r="L193" t="s">
        <v>87</v>
      </c>
      <c r="M193">
        <v>21</v>
      </c>
    </row>
    <row r="194" spans="6:13" x14ac:dyDescent="0.2">
      <c r="F194" t="s">
        <v>53</v>
      </c>
      <c r="G194" t="s">
        <v>54</v>
      </c>
      <c r="H194" t="s">
        <v>56</v>
      </c>
      <c r="I194" s="10">
        <v>41820</v>
      </c>
      <c r="J194" s="12">
        <f t="shared" si="4"/>
        <v>2014</v>
      </c>
      <c r="K194" s="12">
        <f t="shared" si="5"/>
        <v>6</v>
      </c>
      <c r="L194" t="s">
        <v>90</v>
      </c>
      <c r="M194">
        <v>9.4</v>
      </c>
    </row>
    <row r="195" spans="6:13" x14ac:dyDescent="0.2">
      <c r="F195" t="s">
        <v>53</v>
      </c>
      <c r="G195" t="s">
        <v>54</v>
      </c>
      <c r="H195" t="s">
        <v>56</v>
      </c>
      <c r="I195" s="10">
        <v>41820</v>
      </c>
      <c r="J195" s="12">
        <f t="shared" ref="J195:J258" si="6">YEAR(I195)</f>
        <v>2014</v>
      </c>
      <c r="K195" s="12">
        <f t="shared" ref="K195:K258" si="7">MONTH(I195)</f>
        <v>6</v>
      </c>
      <c r="L195" t="s">
        <v>94</v>
      </c>
      <c r="M195">
        <v>22.3</v>
      </c>
    </row>
    <row r="196" spans="6:13" x14ac:dyDescent="0.2">
      <c r="F196" t="s">
        <v>53</v>
      </c>
      <c r="G196" t="s">
        <v>54</v>
      </c>
      <c r="H196" t="s">
        <v>56</v>
      </c>
      <c r="I196" s="10">
        <v>42185</v>
      </c>
      <c r="J196" s="12">
        <f t="shared" si="6"/>
        <v>2015</v>
      </c>
      <c r="K196" s="12">
        <f t="shared" si="7"/>
        <v>6</v>
      </c>
      <c r="L196" t="s">
        <v>87</v>
      </c>
      <c r="M196">
        <v>15.1</v>
      </c>
    </row>
    <row r="197" spans="6:13" x14ac:dyDescent="0.2">
      <c r="F197" t="s">
        <v>53</v>
      </c>
      <c r="G197" t="s">
        <v>54</v>
      </c>
      <c r="H197" t="s">
        <v>56</v>
      </c>
      <c r="I197" s="10">
        <v>42185</v>
      </c>
      <c r="J197" s="12">
        <f t="shared" si="6"/>
        <v>2015</v>
      </c>
      <c r="K197" s="12">
        <f t="shared" si="7"/>
        <v>6</v>
      </c>
      <c r="L197" t="s">
        <v>90</v>
      </c>
      <c r="M197">
        <v>30</v>
      </c>
    </row>
    <row r="198" spans="6:13" x14ac:dyDescent="0.2">
      <c r="F198" t="s">
        <v>53</v>
      </c>
      <c r="G198" t="s">
        <v>54</v>
      </c>
      <c r="H198" t="s">
        <v>56</v>
      </c>
      <c r="I198" s="10">
        <v>42185</v>
      </c>
      <c r="J198" s="12">
        <f t="shared" si="6"/>
        <v>2015</v>
      </c>
      <c r="K198" s="12">
        <f t="shared" si="7"/>
        <v>6</v>
      </c>
      <c r="L198" t="s">
        <v>94</v>
      </c>
      <c r="M198">
        <v>30.2</v>
      </c>
    </row>
    <row r="199" spans="6:13" x14ac:dyDescent="0.2">
      <c r="F199" t="s">
        <v>53</v>
      </c>
      <c r="G199" t="s">
        <v>54</v>
      </c>
      <c r="H199" t="s">
        <v>56</v>
      </c>
      <c r="I199" s="10">
        <v>42551</v>
      </c>
      <c r="J199" s="12">
        <f t="shared" si="6"/>
        <v>2016</v>
      </c>
      <c r="K199" s="12">
        <f t="shared" si="7"/>
        <v>6</v>
      </c>
      <c r="L199" t="s">
        <v>87</v>
      </c>
      <c r="M199">
        <v>42.4</v>
      </c>
    </row>
    <row r="200" spans="6:13" x14ac:dyDescent="0.2">
      <c r="F200" t="s">
        <v>53</v>
      </c>
      <c r="G200" t="s">
        <v>54</v>
      </c>
      <c r="H200" t="s">
        <v>56</v>
      </c>
      <c r="I200" s="10">
        <v>42551</v>
      </c>
      <c r="J200" s="12">
        <f t="shared" si="6"/>
        <v>2016</v>
      </c>
      <c r="K200" s="12">
        <f t="shared" si="7"/>
        <v>6</v>
      </c>
      <c r="L200" t="s">
        <v>90</v>
      </c>
      <c r="M200">
        <v>34</v>
      </c>
    </row>
    <row r="201" spans="6:13" x14ac:dyDescent="0.2">
      <c r="F201" t="s">
        <v>53</v>
      </c>
      <c r="G201" t="s">
        <v>54</v>
      </c>
      <c r="H201" t="s">
        <v>56</v>
      </c>
      <c r="I201" s="10">
        <v>42551</v>
      </c>
      <c r="J201" s="12">
        <f t="shared" si="6"/>
        <v>2016</v>
      </c>
      <c r="K201" s="12">
        <f t="shared" si="7"/>
        <v>6</v>
      </c>
      <c r="L201" t="s">
        <v>94</v>
      </c>
      <c r="M201">
        <v>20.6</v>
      </c>
    </row>
    <row r="202" spans="6:13" x14ac:dyDescent="0.2">
      <c r="F202" t="s">
        <v>53</v>
      </c>
      <c r="G202" t="s">
        <v>54</v>
      </c>
      <c r="H202" t="s">
        <v>59</v>
      </c>
      <c r="I202" s="10">
        <v>38898</v>
      </c>
      <c r="J202" s="12">
        <f t="shared" si="6"/>
        <v>2006</v>
      </c>
      <c r="K202" s="12">
        <f t="shared" si="7"/>
        <v>6</v>
      </c>
      <c r="L202" t="s">
        <v>87</v>
      </c>
      <c r="M202">
        <v>35.299999999999997</v>
      </c>
    </row>
    <row r="203" spans="6:13" x14ac:dyDescent="0.2">
      <c r="F203" t="s">
        <v>53</v>
      </c>
      <c r="G203" t="s">
        <v>54</v>
      </c>
      <c r="H203" t="s">
        <v>59</v>
      </c>
      <c r="I203" s="10">
        <v>38898</v>
      </c>
      <c r="J203" s="12">
        <f t="shared" si="6"/>
        <v>2006</v>
      </c>
      <c r="K203" s="12">
        <f t="shared" si="7"/>
        <v>6</v>
      </c>
      <c r="L203" t="s">
        <v>90</v>
      </c>
      <c r="M203">
        <v>8</v>
      </c>
    </row>
    <row r="204" spans="6:13" x14ac:dyDescent="0.2">
      <c r="F204" t="s">
        <v>53</v>
      </c>
      <c r="G204" t="s">
        <v>54</v>
      </c>
      <c r="H204" t="s">
        <v>59</v>
      </c>
      <c r="I204" s="10">
        <v>38898</v>
      </c>
      <c r="J204" s="12">
        <f t="shared" si="6"/>
        <v>2006</v>
      </c>
      <c r="K204" s="12">
        <f t="shared" si="7"/>
        <v>6</v>
      </c>
      <c r="L204" t="s">
        <v>94</v>
      </c>
      <c r="M204">
        <v>13.7</v>
      </c>
    </row>
    <row r="205" spans="6:13" x14ac:dyDescent="0.2">
      <c r="F205" t="s">
        <v>53</v>
      </c>
      <c r="G205" t="s">
        <v>54</v>
      </c>
      <c r="H205" t="s">
        <v>59</v>
      </c>
      <c r="I205" s="10">
        <v>39263</v>
      </c>
      <c r="J205" s="12">
        <f t="shared" si="6"/>
        <v>2007</v>
      </c>
      <c r="K205" s="12">
        <f t="shared" si="7"/>
        <v>6</v>
      </c>
      <c r="L205" t="s">
        <v>87</v>
      </c>
      <c r="M205">
        <v>17.399999999999999</v>
      </c>
    </row>
    <row r="206" spans="6:13" x14ac:dyDescent="0.2">
      <c r="F206" t="s">
        <v>53</v>
      </c>
      <c r="G206" t="s">
        <v>54</v>
      </c>
      <c r="H206" t="s">
        <v>59</v>
      </c>
      <c r="I206" s="10">
        <v>39263</v>
      </c>
      <c r="J206" s="12">
        <f t="shared" si="6"/>
        <v>2007</v>
      </c>
      <c r="K206" s="12">
        <f t="shared" si="7"/>
        <v>6</v>
      </c>
      <c r="L206" t="s">
        <v>90</v>
      </c>
      <c r="M206">
        <v>11</v>
      </c>
    </row>
    <row r="207" spans="6:13" x14ac:dyDescent="0.2">
      <c r="F207" t="s">
        <v>53</v>
      </c>
      <c r="G207" t="s">
        <v>54</v>
      </c>
      <c r="H207" t="s">
        <v>59</v>
      </c>
      <c r="I207" s="10">
        <v>39263</v>
      </c>
      <c r="J207" s="12">
        <f t="shared" si="6"/>
        <v>2007</v>
      </c>
      <c r="K207" s="12">
        <f t="shared" si="7"/>
        <v>6</v>
      </c>
      <c r="L207" t="s">
        <v>94</v>
      </c>
      <c r="M207">
        <v>13.7</v>
      </c>
    </row>
    <row r="208" spans="6:13" x14ac:dyDescent="0.2">
      <c r="F208" t="s">
        <v>53</v>
      </c>
      <c r="G208" t="s">
        <v>54</v>
      </c>
      <c r="H208" t="s">
        <v>59</v>
      </c>
      <c r="I208" s="10">
        <v>39629</v>
      </c>
      <c r="J208" s="12">
        <f t="shared" si="6"/>
        <v>2008</v>
      </c>
      <c r="K208" s="12">
        <f t="shared" si="7"/>
        <v>6</v>
      </c>
      <c r="L208" t="s">
        <v>87</v>
      </c>
      <c r="M208">
        <v>22.5</v>
      </c>
    </row>
    <row r="209" spans="6:13" x14ac:dyDescent="0.2">
      <c r="F209" t="s">
        <v>53</v>
      </c>
      <c r="G209" t="s">
        <v>54</v>
      </c>
      <c r="H209" t="s">
        <v>59</v>
      </c>
      <c r="I209" s="10">
        <v>39629</v>
      </c>
      <c r="J209" s="12">
        <f t="shared" si="6"/>
        <v>2008</v>
      </c>
      <c r="K209" s="12">
        <f t="shared" si="7"/>
        <v>6</v>
      </c>
      <c r="L209" t="s">
        <v>90</v>
      </c>
      <c r="M209">
        <v>4.9000000000000004</v>
      </c>
    </row>
    <row r="210" spans="6:13" x14ac:dyDescent="0.2">
      <c r="F210" t="s">
        <v>53</v>
      </c>
      <c r="G210" t="s">
        <v>54</v>
      </c>
      <c r="H210" t="s">
        <v>59</v>
      </c>
      <c r="I210" s="10">
        <v>39629</v>
      </c>
      <c r="J210" s="12">
        <f t="shared" si="6"/>
        <v>2008</v>
      </c>
      <c r="K210" s="12">
        <f t="shared" si="7"/>
        <v>6</v>
      </c>
      <c r="L210" t="s">
        <v>94</v>
      </c>
      <c r="M210">
        <v>10.7</v>
      </c>
    </row>
    <row r="211" spans="6:13" x14ac:dyDescent="0.2">
      <c r="F211" t="s">
        <v>53</v>
      </c>
      <c r="G211" t="s">
        <v>54</v>
      </c>
      <c r="H211" t="s">
        <v>59</v>
      </c>
      <c r="I211" s="10">
        <v>39994</v>
      </c>
      <c r="J211" s="12">
        <f t="shared" si="6"/>
        <v>2009</v>
      </c>
      <c r="K211" s="12">
        <f t="shared" si="7"/>
        <v>6</v>
      </c>
      <c r="L211" t="s">
        <v>87</v>
      </c>
      <c r="M211">
        <v>31</v>
      </c>
    </row>
    <row r="212" spans="6:13" x14ac:dyDescent="0.2">
      <c r="F212" t="s">
        <v>53</v>
      </c>
      <c r="G212" t="s">
        <v>54</v>
      </c>
      <c r="H212" t="s">
        <v>59</v>
      </c>
      <c r="I212" s="10">
        <v>39994</v>
      </c>
      <c r="J212" s="12">
        <f t="shared" si="6"/>
        <v>2009</v>
      </c>
      <c r="K212" s="12">
        <f t="shared" si="7"/>
        <v>6</v>
      </c>
      <c r="L212" t="s">
        <v>90</v>
      </c>
      <c r="M212">
        <v>11</v>
      </c>
    </row>
    <row r="213" spans="6:13" x14ac:dyDescent="0.2">
      <c r="F213" t="s">
        <v>53</v>
      </c>
      <c r="G213" t="s">
        <v>54</v>
      </c>
      <c r="H213" t="s">
        <v>59</v>
      </c>
      <c r="I213" s="10">
        <v>39994</v>
      </c>
      <c r="J213" s="12">
        <f t="shared" si="6"/>
        <v>2009</v>
      </c>
      <c r="K213" s="12">
        <f t="shared" si="7"/>
        <v>6</v>
      </c>
      <c r="L213" t="s">
        <v>94</v>
      </c>
      <c r="M213">
        <v>9</v>
      </c>
    </row>
    <row r="214" spans="6:13" x14ac:dyDescent="0.2">
      <c r="F214" t="s">
        <v>53</v>
      </c>
      <c r="G214" t="s">
        <v>54</v>
      </c>
      <c r="H214" t="s">
        <v>59</v>
      </c>
      <c r="I214" s="10">
        <v>40359</v>
      </c>
      <c r="J214" s="12">
        <f t="shared" si="6"/>
        <v>2010</v>
      </c>
      <c r="K214" s="12">
        <f t="shared" si="7"/>
        <v>6</v>
      </c>
      <c r="L214" t="s">
        <v>87</v>
      </c>
      <c r="M214">
        <v>36.799999999999997</v>
      </c>
    </row>
    <row r="215" spans="6:13" x14ac:dyDescent="0.2">
      <c r="F215" t="s">
        <v>53</v>
      </c>
      <c r="G215" t="s">
        <v>54</v>
      </c>
      <c r="H215" t="s">
        <v>59</v>
      </c>
      <c r="I215" s="10">
        <v>40359</v>
      </c>
      <c r="J215" s="12">
        <f t="shared" si="6"/>
        <v>2010</v>
      </c>
      <c r="K215" s="12">
        <f t="shared" si="7"/>
        <v>6</v>
      </c>
      <c r="L215" t="s">
        <v>90</v>
      </c>
      <c r="M215">
        <v>10</v>
      </c>
    </row>
    <row r="216" spans="6:13" x14ac:dyDescent="0.2">
      <c r="F216" t="s">
        <v>53</v>
      </c>
      <c r="G216" t="s">
        <v>54</v>
      </c>
      <c r="H216" t="s">
        <v>59</v>
      </c>
      <c r="I216" s="10">
        <v>40359</v>
      </c>
      <c r="J216" s="12">
        <f t="shared" si="6"/>
        <v>2010</v>
      </c>
      <c r="K216" s="12">
        <f t="shared" si="7"/>
        <v>6</v>
      </c>
      <c r="L216" t="s">
        <v>94</v>
      </c>
      <c r="M216">
        <v>10.7</v>
      </c>
    </row>
    <row r="217" spans="6:13" x14ac:dyDescent="0.2">
      <c r="F217" t="s">
        <v>53</v>
      </c>
      <c r="G217" t="s">
        <v>54</v>
      </c>
      <c r="H217" t="s">
        <v>59</v>
      </c>
      <c r="I217" s="10">
        <v>40724</v>
      </c>
      <c r="J217" s="12">
        <f t="shared" si="6"/>
        <v>2011</v>
      </c>
      <c r="K217" s="12">
        <f t="shared" si="7"/>
        <v>6</v>
      </c>
      <c r="L217" t="s">
        <v>87</v>
      </c>
      <c r="M217">
        <v>30.5</v>
      </c>
    </row>
    <row r="218" spans="6:13" x14ac:dyDescent="0.2">
      <c r="F218" t="s">
        <v>53</v>
      </c>
      <c r="G218" t="s">
        <v>54</v>
      </c>
      <c r="H218" t="s">
        <v>59</v>
      </c>
      <c r="I218" s="10">
        <v>40724</v>
      </c>
      <c r="J218" s="12">
        <f t="shared" si="6"/>
        <v>2011</v>
      </c>
      <c r="K218" s="12">
        <f t="shared" si="7"/>
        <v>6</v>
      </c>
      <c r="L218" t="s">
        <v>90</v>
      </c>
      <c r="M218">
        <v>9.1</v>
      </c>
    </row>
    <row r="219" spans="6:13" x14ac:dyDescent="0.2">
      <c r="F219" t="s">
        <v>53</v>
      </c>
      <c r="G219" t="s">
        <v>54</v>
      </c>
      <c r="H219" t="s">
        <v>59</v>
      </c>
      <c r="I219" s="10">
        <v>40724</v>
      </c>
      <c r="J219" s="12">
        <f t="shared" si="6"/>
        <v>2011</v>
      </c>
      <c r="K219" s="12">
        <f t="shared" si="7"/>
        <v>6</v>
      </c>
      <c r="L219" t="s">
        <v>94</v>
      </c>
      <c r="M219">
        <v>11.9</v>
      </c>
    </row>
    <row r="220" spans="6:13" x14ac:dyDescent="0.2">
      <c r="F220" t="s">
        <v>53</v>
      </c>
      <c r="G220" t="s">
        <v>54</v>
      </c>
      <c r="H220" t="s">
        <v>59</v>
      </c>
      <c r="I220" s="10">
        <v>41090</v>
      </c>
      <c r="J220" s="12">
        <f t="shared" si="6"/>
        <v>2012</v>
      </c>
      <c r="K220" s="12">
        <f t="shared" si="7"/>
        <v>6</v>
      </c>
      <c r="L220" t="s">
        <v>87</v>
      </c>
      <c r="M220">
        <v>39</v>
      </c>
    </row>
    <row r="221" spans="6:13" x14ac:dyDescent="0.2">
      <c r="F221" t="s">
        <v>53</v>
      </c>
      <c r="G221" t="s">
        <v>54</v>
      </c>
      <c r="H221" t="s">
        <v>59</v>
      </c>
      <c r="I221" s="10">
        <v>41090</v>
      </c>
      <c r="J221" s="12">
        <f t="shared" si="6"/>
        <v>2012</v>
      </c>
      <c r="K221" s="12">
        <f t="shared" si="7"/>
        <v>6</v>
      </c>
      <c r="L221" t="s">
        <v>90</v>
      </c>
      <c r="M221">
        <v>11</v>
      </c>
    </row>
    <row r="222" spans="6:13" x14ac:dyDescent="0.2">
      <c r="F222" t="s">
        <v>53</v>
      </c>
      <c r="G222" t="s">
        <v>54</v>
      </c>
      <c r="H222" t="s">
        <v>59</v>
      </c>
      <c r="I222" s="10">
        <v>41090</v>
      </c>
      <c r="J222" s="12">
        <f t="shared" si="6"/>
        <v>2012</v>
      </c>
      <c r="K222" s="12">
        <f t="shared" si="7"/>
        <v>6</v>
      </c>
      <c r="L222" t="s">
        <v>94</v>
      </c>
      <c r="M222">
        <v>12</v>
      </c>
    </row>
    <row r="223" spans="6:13" x14ac:dyDescent="0.2">
      <c r="F223" t="s">
        <v>53</v>
      </c>
      <c r="G223" t="s">
        <v>54</v>
      </c>
      <c r="H223" t="s">
        <v>59</v>
      </c>
      <c r="I223" s="10">
        <v>41455</v>
      </c>
      <c r="J223" s="12">
        <f t="shared" si="6"/>
        <v>2013</v>
      </c>
      <c r="K223" s="12">
        <f t="shared" si="7"/>
        <v>6</v>
      </c>
      <c r="L223" t="s">
        <v>87</v>
      </c>
      <c r="M223">
        <v>30.8</v>
      </c>
    </row>
    <row r="224" spans="6:13" x14ac:dyDescent="0.2">
      <c r="F224" t="s">
        <v>53</v>
      </c>
      <c r="G224" t="s">
        <v>54</v>
      </c>
      <c r="H224" t="s">
        <v>59</v>
      </c>
      <c r="I224" s="10">
        <v>41455</v>
      </c>
      <c r="J224" s="12">
        <f t="shared" si="6"/>
        <v>2013</v>
      </c>
      <c r="K224" s="12">
        <f t="shared" si="7"/>
        <v>6</v>
      </c>
      <c r="L224" t="s">
        <v>90</v>
      </c>
      <c r="M224">
        <v>12</v>
      </c>
    </row>
    <row r="225" spans="6:13" x14ac:dyDescent="0.2">
      <c r="F225" t="s">
        <v>53</v>
      </c>
      <c r="G225" t="s">
        <v>54</v>
      </c>
      <c r="H225" t="s">
        <v>59</v>
      </c>
      <c r="I225" s="10">
        <v>41455</v>
      </c>
      <c r="J225" s="12">
        <f t="shared" si="6"/>
        <v>2013</v>
      </c>
      <c r="K225" s="12">
        <f t="shared" si="7"/>
        <v>6</v>
      </c>
      <c r="L225" t="s">
        <v>94</v>
      </c>
      <c r="M225">
        <v>15.6</v>
      </c>
    </row>
    <row r="226" spans="6:13" x14ac:dyDescent="0.2">
      <c r="F226" t="s">
        <v>53</v>
      </c>
      <c r="G226" t="s">
        <v>54</v>
      </c>
      <c r="H226" t="s">
        <v>59</v>
      </c>
      <c r="I226" s="10">
        <v>41820</v>
      </c>
      <c r="J226" s="12">
        <f t="shared" si="6"/>
        <v>2014</v>
      </c>
      <c r="K226" s="12">
        <f t="shared" si="7"/>
        <v>6</v>
      </c>
      <c r="L226" t="s">
        <v>87</v>
      </c>
      <c r="M226">
        <v>18.2</v>
      </c>
    </row>
    <row r="227" spans="6:13" x14ac:dyDescent="0.2">
      <c r="F227" t="s">
        <v>53</v>
      </c>
      <c r="G227" t="s">
        <v>54</v>
      </c>
      <c r="H227" t="s">
        <v>59</v>
      </c>
      <c r="I227" s="10">
        <v>41820</v>
      </c>
      <c r="J227" s="12">
        <f t="shared" si="6"/>
        <v>2014</v>
      </c>
      <c r="K227" s="12">
        <f t="shared" si="7"/>
        <v>6</v>
      </c>
      <c r="L227" t="s">
        <v>90</v>
      </c>
      <c r="M227">
        <v>1.8</v>
      </c>
    </row>
    <row r="228" spans="6:13" x14ac:dyDescent="0.2">
      <c r="F228" t="s">
        <v>53</v>
      </c>
      <c r="G228" t="s">
        <v>54</v>
      </c>
      <c r="H228" t="s">
        <v>59</v>
      </c>
      <c r="I228" s="10">
        <v>41820</v>
      </c>
      <c r="J228" s="12">
        <f t="shared" si="6"/>
        <v>2014</v>
      </c>
      <c r="K228" s="12">
        <f t="shared" si="7"/>
        <v>6</v>
      </c>
      <c r="L228" t="s">
        <v>94</v>
      </c>
      <c r="M228">
        <v>10.6</v>
      </c>
    </row>
    <row r="229" spans="6:13" x14ac:dyDescent="0.2">
      <c r="F229" t="s">
        <v>53</v>
      </c>
      <c r="G229" t="s">
        <v>54</v>
      </c>
      <c r="H229" t="s">
        <v>59</v>
      </c>
      <c r="I229" s="10">
        <v>42185</v>
      </c>
      <c r="J229" s="12">
        <f t="shared" si="6"/>
        <v>2015</v>
      </c>
      <c r="K229" s="12">
        <f t="shared" si="7"/>
        <v>6</v>
      </c>
      <c r="L229" t="s">
        <v>87</v>
      </c>
      <c r="M229">
        <v>20</v>
      </c>
    </row>
    <row r="230" spans="6:13" x14ac:dyDescent="0.2">
      <c r="F230" t="s">
        <v>53</v>
      </c>
      <c r="G230" t="s">
        <v>54</v>
      </c>
      <c r="H230" t="s">
        <v>59</v>
      </c>
      <c r="I230" s="10">
        <v>42185</v>
      </c>
      <c r="J230" s="12">
        <f t="shared" si="6"/>
        <v>2015</v>
      </c>
      <c r="K230" s="12">
        <f t="shared" si="7"/>
        <v>6</v>
      </c>
      <c r="L230" t="s">
        <v>90</v>
      </c>
      <c r="M230">
        <v>2.5</v>
      </c>
    </row>
    <row r="231" spans="6:13" x14ac:dyDescent="0.2">
      <c r="F231" t="s">
        <v>53</v>
      </c>
      <c r="G231" t="s">
        <v>54</v>
      </c>
      <c r="H231" t="s">
        <v>59</v>
      </c>
      <c r="I231" s="10">
        <v>42185</v>
      </c>
      <c r="J231" s="12">
        <f t="shared" si="6"/>
        <v>2015</v>
      </c>
      <c r="K231" s="12">
        <f t="shared" si="7"/>
        <v>6</v>
      </c>
      <c r="L231" t="s">
        <v>94</v>
      </c>
      <c r="M231">
        <v>10.7</v>
      </c>
    </row>
    <row r="232" spans="6:13" x14ac:dyDescent="0.2">
      <c r="F232" t="s">
        <v>53</v>
      </c>
      <c r="G232" t="s">
        <v>54</v>
      </c>
      <c r="H232" t="s">
        <v>59</v>
      </c>
      <c r="I232" s="10">
        <v>42551</v>
      </c>
      <c r="J232" s="12">
        <f t="shared" si="6"/>
        <v>2016</v>
      </c>
      <c r="K232" s="12">
        <f t="shared" si="7"/>
        <v>6</v>
      </c>
      <c r="L232" t="s">
        <v>87</v>
      </c>
      <c r="M232">
        <v>27.2</v>
      </c>
    </row>
    <row r="233" spans="6:13" x14ac:dyDescent="0.2">
      <c r="F233" t="s">
        <v>53</v>
      </c>
      <c r="G233" t="s">
        <v>54</v>
      </c>
      <c r="H233" t="s">
        <v>59</v>
      </c>
      <c r="I233" s="10">
        <v>42551</v>
      </c>
      <c r="J233" s="12">
        <f t="shared" si="6"/>
        <v>2016</v>
      </c>
      <c r="K233" s="12">
        <f t="shared" si="7"/>
        <v>6</v>
      </c>
      <c r="L233" t="s">
        <v>90</v>
      </c>
      <c r="M233">
        <v>0.5</v>
      </c>
    </row>
    <row r="234" spans="6:13" x14ac:dyDescent="0.2">
      <c r="F234" t="s">
        <v>53</v>
      </c>
      <c r="G234" t="s">
        <v>54</v>
      </c>
      <c r="H234" t="s">
        <v>59</v>
      </c>
      <c r="I234" s="10">
        <v>42551</v>
      </c>
      <c r="J234" s="12">
        <f t="shared" si="6"/>
        <v>2016</v>
      </c>
      <c r="K234" s="12">
        <f t="shared" si="7"/>
        <v>6</v>
      </c>
      <c r="L234" t="s">
        <v>94</v>
      </c>
      <c r="M234">
        <v>9.1</v>
      </c>
    </row>
    <row r="235" spans="6:13" x14ac:dyDescent="0.2">
      <c r="F235" t="s">
        <v>53</v>
      </c>
      <c r="G235" t="s">
        <v>54</v>
      </c>
      <c r="H235" t="s">
        <v>62</v>
      </c>
      <c r="I235" s="10">
        <v>38898</v>
      </c>
      <c r="J235" s="12">
        <f t="shared" si="6"/>
        <v>2006</v>
      </c>
      <c r="K235" s="12">
        <f t="shared" si="7"/>
        <v>6</v>
      </c>
      <c r="L235" t="s">
        <v>87</v>
      </c>
      <c r="M235">
        <v>12.9</v>
      </c>
    </row>
    <row r="236" spans="6:13" x14ac:dyDescent="0.2">
      <c r="F236" t="s">
        <v>53</v>
      </c>
      <c r="G236" t="s">
        <v>54</v>
      </c>
      <c r="H236" t="s">
        <v>62</v>
      </c>
      <c r="I236" s="10">
        <v>38898</v>
      </c>
      <c r="J236" s="12">
        <f t="shared" si="6"/>
        <v>2006</v>
      </c>
      <c r="K236" s="12">
        <f t="shared" si="7"/>
        <v>6</v>
      </c>
      <c r="L236" t="s">
        <v>90</v>
      </c>
      <c r="M236">
        <v>35</v>
      </c>
    </row>
    <row r="237" spans="6:13" x14ac:dyDescent="0.2">
      <c r="F237" t="s">
        <v>53</v>
      </c>
      <c r="G237" t="s">
        <v>54</v>
      </c>
      <c r="H237" t="s">
        <v>62</v>
      </c>
      <c r="I237" s="10">
        <v>38898</v>
      </c>
      <c r="J237" s="12">
        <f t="shared" si="6"/>
        <v>2006</v>
      </c>
      <c r="K237" s="12">
        <f t="shared" si="7"/>
        <v>6</v>
      </c>
      <c r="L237" t="s">
        <v>94</v>
      </c>
      <c r="M237">
        <v>22.2</v>
      </c>
    </row>
    <row r="238" spans="6:13" x14ac:dyDescent="0.2">
      <c r="F238" t="s">
        <v>53</v>
      </c>
      <c r="G238" t="s">
        <v>54</v>
      </c>
      <c r="H238" t="s">
        <v>62</v>
      </c>
      <c r="I238" s="10">
        <v>39263</v>
      </c>
      <c r="J238" s="12">
        <f t="shared" si="6"/>
        <v>2007</v>
      </c>
      <c r="K238" s="12">
        <f t="shared" si="7"/>
        <v>6</v>
      </c>
      <c r="L238" t="s">
        <v>87</v>
      </c>
      <c r="M238">
        <v>20.7</v>
      </c>
    </row>
    <row r="239" spans="6:13" x14ac:dyDescent="0.2">
      <c r="F239" t="s">
        <v>53</v>
      </c>
      <c r="G239" t="s">
        <v>54</v>
      </c>
      <c r="H239" t="s">
        <v>62</v>
      </c>
      <c r="I239" s="10">
        <v>39263</v>
      </c>
      <c r="J239" s="12">
        <f t="shared" si="6"/>
        <v>2007</v>
      </c>
      <c r="K239" s="12">
        <f t="shared" si="7"/>
        <v>6</v>
      </c>
      <c r="L239" t="s">
        <v>90</v>
      </c>
      <c r="M239">
        <v>12</v>
      </c>
    </row>
    <row r="240" spans="6:13" x14ac:dyDescent="0.2">
      <c r="F240" t="s">
        <v>53</v>
      </c>
      <c r="G240" t="s">
        <v>54</v>
      </c>
      <c r="H240" t="s">
        <v>62</v>
      </c>
      <c r="I240" s="10">
        <v>39263</v>
      </c>
      <c r="J240" s="12">
        <f t="shared" si="6"/>
        <v>2007</v>
      </c>
      <c r="K240" s="12">
        <f t="shared" si="7"/>
        <v>6</v>
      </c>
      <c r="L240" t="s">
        <v>94</v>
      </c>
      <c r="M240">
        <v>16.399999999999999</v>
      </c>
    </row>
    <row r="241" spans="6:13" x14ac:dyDescent="0.2">
      <c r="F241" t="s">
        <v>53</v>
      </c>
      <c r="G241" t="s">
        <v>54</v>
      </c>
      <c r="H241" t="s">
        <v>62</v>
      </c>
      <c r="I241" s="10">
        <v>39629</v>
      </c>
      <c r="J241" s="12">
        <f t="shared" si="6"/>
        <v>2008</v>
      </c>
      <c r="K241" s="12">
        <f t="shared" si="7"/>
        <v>6</v>
      </c>
      <c r="L241" t="s">
        <v>87</v>
      </c>
      <c r="M241">
        <v>23.1</v>
      </c>
    </row>
    <row r="242" spans="6:13" x14ac:dyDescent="0.2">
      <c r="F242" t="s">
        <v>53</v>
      </c>
      <c r="G242" t="s">
        <v>54</v>
      </c>
      <c r="H242" t="s">
        <v>62</v>
      </c>
      <c r="I242" s="10">
        <v>39629</v>
      </c>
      <c r="J242" s="12">
        <f t="shared" si="6"/>
        <v>2008</v>
      </c>
      <c r="K242" s="12">
        <f t="shared" si="7"/>
        <v>6</v>
      </c>
      <c r="L242" t="s">
        <v>90</v>
      </c>
      <c r="M242">
        <v>8.5</v>
      </c>
    </row>
    <row r="243" spans="6:13" x14ac:dyDescent="0.2">
      <c r="F243" t="s">
        <v>53</v>
      </c>
      <c r="G243" t="s">
        <v>54</v>
      </c>
      <c r="H243" t="s">
        <v>62</v>
      </c>
      <c r="I243" s="10">
        <v>39629</v>
      </c>
      <c r="J243" s="12">
        <f t="shared" si="6"/>
        <v>2008</v>
      </c>
      <c r="K243" s="12">
        <f t="shared" si="7"/>
        <v>6</v>
      </c>
      <c r="L243" t="s">
        <v>94</v>
      </c>
      <c r="M243">
        <v>14.7</v>
      </c>
    </row>
    <row r="244" spans="6:13" x14ac:dyDescent="0.2">
      <c r="F244" t="s">
        <v>53</v>
      </c>
      <c r="G244" t="s">
        <v>54</v>
      </c>
      <c r="H244" t="s">
        <v>62</v>
      </c>
      <c r="I244" s="10">
        <v>39994</v>
      </c>
      <c r="J244" s="12">
        <f t="shared" si="6"/>
        <v>2009</v>
      </c>
      <c r="K244" s="12">
        <f t="shared" si="7"/>
        <v>6</v>
      </c>
      <c r="L244" t="s">
        <v>87</v>
      </c>
      <c r="M244">
        <v>27.2</v>
      </c>
    </row>
    <row r="245" spans="6:13" x14ac:dyDescent="0.2">
      <c r="F245" t="s">
        <v>53</v>
      </c>
      <c r="G245" t="s">
        <v>54</v>
      </c>
      <c r="H245" t="s">
        <v>62</v>
      </c>
      <c r="I245" s="10">
        <v>39994</v>
      </c>
      <c r="J245" s="12">
        <f t="shared" si="6"/>
        <v>2009</v>
      </c>
      <c r="K245" s="12">
        <f t="shared" si="7"/>
        <v>6</v>
      </c>
      <c r="L245" t="s">
        <v>90</v>
      </c>
      <c r="M245">
        <v>34</v>
      </c>
    </row>
    <row r="246" spans="6:13" x14ac:dyDescent="0.2">
      <c r="F246" t="s">
        <v>53</v>
      </c>
      <c r="G246" t="s">
        <v>54</v>
      </c>
      <c r="H246" t="s">
        <v>62</v>
      </c>
      <c r="I246" s="10">
        <v>39994</v>
      </c>
      <c r="J246" s="12">
        <f t="shared" si="6"/>
        <v>2009</v>
      </c>
      <c r="K246" s="12">
        <f t="shared" si="7"/>
        <v>6</v>
      </c>
      <c r="L246" t="s">
        <v>94</v>
      </c>
      <c r="M246">
        <v>13.2</v>
      </c>
    </row>
    <row r="247" spans="6:13" x14ac:dyDescent="0.2">
      <c r="F247" t="s">
        <v>53</v>
      </c>
      <c r="G247" t="s">
        <v>54</v>
      </c>
      <c r="H247" t="s">
        <v>62</v>
      </c>
      <c r="I247" s="10">
        <v>40359</v>
      </c>
      <c r="J247" s="12">
        <f t="shared" si="6"/>
        <v>2010</v>
      </c>
      <c r="K247" s="12">
        <f t="shared" si="7"/>
        <v>6</v>
      </c>
      <c r="L247" t="s">
        <v>87</v>
      </c>
      <c r="M247">
        <v>24</v>
      </c>
    </row>
    <row r="248" spans="6:13" x14ac:dyDescent="0.2">
      <c r="F248" t="s">
        <v>53</v>
      </c>
      <c r="G248" t="s">
        <v>54</v>
      </c>
      <c r="H248" t="s">
        <v>62</v>
      </c>
      <c r="I248" s="10">
        <v>40359</v>
      </c>
      <c r="J248" s="12">
        <f t="shared" si="6"/>
        <v>2010</v>
      </c>
      <c r="K248" s="12">
        <f t="shared" si="7"/>
        <v>6</v>
      </c>
      <c r="L248" t="s">
        <v>90</v>
      </c>
      <c r="M248">
        <v>16</v>
      </c>
    </row>
    <row r="249" spans="6:13" x14ac:dyDescent="0.2">
      <c r="F249" t="s">
        <v>53</v>
      </c>
      <c r="G249" t="s">
        <v>54</v>
      </c>
      <c r="H249" t="s">
        <v>62</v>
      </c>
      <c r="I249" s="10">
        <v>40359</v>
      </c>
      <c r="J249" s="12">
        <f t="shared" si="6"/>
        <v>2010</v>
      </c>
      <c r="K249" s="12">
        <f t="shared" si="7"/>
        <v>6</v>
      </c>
      <c r="L249" t="s">
        <v>94</v>
      </c>
      <c r="M249">
        <v>14.5</v>
      </c>
    </row>
    <row r="250" spans="6:13" x14ac:dyDescent="0.2">
      <c r="F250" t="s">
        <v>53</v>
      </c>
      <c r="G250" t="s">
        <v>54</v>
      </c>
      <c r="H250" t="s">
        <v>62</v>
      </c>
      <c r="I250" s="10">
        <v>40724</v>
      </c>
      <c r="J250" s="12">
        <f t="shared" si="6"/>
        <v>2011</v>
      </c>
      <c r="K250" s="12">
        <f t="shared" si="7"/>
        <v>6</v>
      </c>
      <c r="L250" t="s">
        <v>87</v>
      </c>
      <c r="M250">
        <v>18.399999999999999</v>
      </c>
    </row>
    <row r="251" spans="6:13" x14ac:dyDescent="0.2">
      <c r="F251" t="s">
        <v>53</v>
      </c>
      <c r="G251" t="s">
        <v>54</v>
      </c>
      <c r="H251" t="s">
        <v>62</v>
      </c>
      <c r="I251" s="10">
        <v>40724</v>
      </c>
      <c r="J251" s="12">
        <f t="shared" si="6"/>
        <v>2011</v>
      </c>
      <c r="K251" s="12">
        <f t="shared" si="7"/>
        <v>6</v>
      </c>
      <c r="L251" t="s">
        <v>90</v>
      </c>
      <c r="M251">
        <v>19</v>
      </c>
    </row>
    <row r="252" spans="6:13" x14ac:dyDescent="0.2">
      <c r="F252" t="s">
        <v>53</v>
      </c>
      <c r="G252" t="s">
        <v>54</v>
      </c>
      <c r="H252" t="s">
        <v>62</v>
      </c>
      <c r="I252" s="10">
        <v>40724</v>
      </c>
      <c r="J252" s="12">
        <f t="shared" si="6"/>
        <v>2011</v>
      </c>
      <c r="K252" s="12">
        <f t="shared" si="7"/>
        <v>6</v>
      </c>
      <c r="L252" t="s">
        <v>94</v>
      </c>
      <c r="M252">
        <v>17.100000000000001</v>
      </c>
    </row>
    <row r="253" spans="6:13" x14ac:dyDescent="0.2">
      <c r="F253" t="s">
        <v>53</v>
      </c>
      <c r="G253" t="s">
        <v>54</v>
      </c>
      <c r="H253" t="s">
        <v>62</v>
      </c>
      <c r="I253" s="10">
        <v>41090</v>
      </c>
      <c r="J253" s="12">
        <f t="shared" si="6"/>
        <v>2012</v>
      </c>
      <c r="K253" s="12">
        <f t="shared" si="7"/>
        <v>6</v>
      </c>
      <c r="L253" t="s">
        <v>87</v>
      </c>
      <c r="M253">
        <v>23.7</v>
      </c>
    </row>
    <row r="254" spans="6:13" x14ac:dyDescent="0.2">
      <c r="F254" t="s">
        <v>53</v>
      </c>
      <c r="G254" t="s">
        <v>54</v>
      </c>
      <c r="H254" t="s">
        <v>62</v>
      </c>
      <c r="I254" s="10">
        <v>41090</v>
      </c>
      <c r="J254" s="12">
        <f t="shared" si="6"/>
        <v>2012</v>
      </c>
      <c r="K254" s="12">
        <f t="shared" si="7"/>
        <v>6</v>
      </c>
      <c r="L254" t="s">
        <v>90</v>
      </c>
      <c r="M254">
        <v>25</v>
      </c>
    </row>
    <row r="255" spans="6:13" x14ac:dyDescent="0.2">
      <c r="F255" t="s">
        <v>53</v>
      </c>
      <c r="G255" t="s">
        <v>54</v>
      </c>
      <c r="H255" t="s">
        <v>62</v>
      </c>
      <c r="I255" s="10">
        <v>41090</v>
      </c>
      <c r="J255" s="12">
        <f t="shared" si="6"/>
        <v>2012</v>
      </c>
      <c r="K255" s="12">
        <f t="shared" si="7"/>
        <v>6</v>
      </c>
      <c r="L255" t="s">
        <v>94</v>
      </c>
      <c r="M255">
        <v>14.1</v>
      </c>
    </row>
    <row r="256" spans="6:13" x14ac:dyDescent="0.2">
      <c r="F256" t="s">
        <v>53</v>
      </c>
      <c r="G256" t="s">
        <v>54</v>
      </c>
      <c r="H256" t="s">
        <v>62</v>
      </c>
      <c r="I256" s="10">
        <v>41455</v>
      </c>
      <c r="J256" s="12">
        <f t="shared" si="6"/>
        <v>2013</v>
      </c>
      <c r="K256" s="12">
        <f t="shared" si="7"/>
        <v>6</v>
      </c>
      <c r="L256" t="s">
        <v>87</v>
      </c>
      <c r="M256">
        <v>19.899999999999999</v>
      </c>
    </row>
    <row r="257" spans="6:13" x14ac:dyDescent="0.2">
      <c r="F257" t="s">
        <v>53</v>
      </c>
      <c r="G257" t="s">
        <v>54</v>
      </c>
      <c r="H257" t="s">
        <v>62</v>
      </c>
      <c r="I257" s="10">
        <v>41455</v>
      </c>
      <c r="J257" s="12">
        <f t="shared" si="6"/>
        <v>2013</v>
      </c>
      <c r="K257" s="12">
        <f t="shared" si="7"/>
        <v>6</v>
      </c>
      <c r="L257" t="s">
        <v>90</v>
      </c>
      <c r="M257">
        <v>37</v>
      </c>
    </row>
    <row r="258" spans="6:13" x14ac:dyDescent="0.2">
      <c r="F258" t="s">
        <v>53</v>
      </c>
      <c r="G258" t="s">
        <v>54</v>
      </c>
      <c r="H258" t="s">
        <v>62</v>
      </c>
      <c r="I258" s="10">
        <v>41455</v>
      </c>
      <c r="J258" s="12">
        <f t="shared" si="6"/>
        <v>2013</v>
      </c>
      <c r="K258" s="12">
        <f t="shared" si="7"/>
        <v>6</v>
      </c>
      <c r="L258" t="s">
        <v>94</v>
      </c>
      <c r="M258">
        <v>16.2</v>
      </c>
    </row>
    <row r="259" spans="6:13" x14ac:dyDescent="0.2">
      <c r="F259" t="s">
        <v>53</v>
      </c>
      <c r="G259" t="s">
        <v>54</v>
      </c>
      <c r="H259" t="s">
        <v>62</v>
      </c>
      <c r="I259" s="10">
        <v>41820</v>
      </c>
      <c r="J259" s="12">
        <f t="shared" ref="J259:J300" si="8">YEAR(I259)</f>
        <v>2014</v>
      </c>
      <c r="K259" s="12">
        <f t="shared" ref="K259:K300" si="9">MONTH(I259)</f>
        <v>6</v>
      </c>
      <c r="L259" t="s">
        <v>87</v>
      </c>
      <c r="M259">
        <v>14.4</v>
      </c>
    </row>
    <row r="260" spans="6:13" x14ac:dyDescent="0.2">
      <c r="F260" t="s">
        <v>53</v>
      </c>
      <c r="G260" t="s">
        <v>54</v>
      </c>
      <c r="H260" t="s">
        <v>62</v>
      </c>
      <c r="I260" s="10">
        <v>41820</v>
      </c>
      <c r="J260" s="12">
        <f t="shared" si="8"/>
        <v>2014</v>
      </c>
      <c r="K260" s="12">
        <f t="shared" si="9"/>
        <v>6</v>
      </c>
      <c r="L260" t="s">
        <v>90</v>
      </c>
      <c r="M260">
        <v>21</v>
      </c>
    </row>
    <row r="261" spans="6:13" x14ac:dyDescent="0.2">
      <c r="F261" t="s">
        <v>53</v>
      </c>
      <c r="G261" t="s">
        <v>54</v>
      </c>
      <c r="H261" t="s">
        <v>62</v>
      </c>
      <c r="I261" s="10">
        <v>41820</v>
      </c>
      <c r="J261" s="12">
        <f t="shared" si="8"/>
        <v>2014</v>
      </c>
      <c r="K261" s="12">
        <f t="shared" si="9"/>
        <v>6</v>
      </c>
      <c r="L261" t="s">
        <v>94</v>
      </c>
      <c r="M261">
        <v>16.100000000000001</v>
      </c>
    </row>
    <row r="262" spans="6:13" x14ac:dyDescent="0.2">
      <c r="F262" t="s">
        <v>53</v>
      </c>
      <c r="G262" t="s">
        <v>54</v>
      </c>
      <c r="H262" t="s">
        <v>62</v>
      </c>
      <c r="I262" s="10">
        <v>42185</v>
      </c>
      <c r="J262" s="12">
        <f t="shared" si="8"/>
        <v>2015</v>
      </c>
      <c r="K262" s="12">
        <f t="shared" si="9"/>
        <v>6</v>
      </c>
      <c r="L262" t="s">
        <v>87</v>
      </c>
      <c r="M262">
        <v>10.1</v>
      </c>
    </row>
    <row r="263" spans="6:13" x14ac:dyDescent="0.2">
      <c r="F263" t="s">
        <v>53</v>
      </c>
      <c r="G263" t="s">
        <v>54</v>
      </c>
      <c r="H263" t="s">
        <v>62</v>
      </c>
      <c r="I263" s="10">
        <v>42185</v>
      </c>
      <c r="J263" s="12">
        <f t="shared" si="8"/>
        <v>2015</v>
      </c>
      <c r="K263" s="12">
        <f t="shared" si="9"/>
        <v>6</v>
      </c>
      <c r="L263" t="s">
        <v>90</v>
      </c>
      <c r="M263">
        <v>30</v>
      </c>
    </row>
    <row r="264" spans="6:13" x14ac:dyDescent="0.2">
      <c r="F264" t="s">
        <v>53</v>
      </c>
      <c r="G264" t="s">
        <v>54</v>
      </c>
      <c r="H264" t="s">
        <v>62</v>
      </c>
      <c r="I264" s="10">
        <v>42185</v>
      </c>
      <c r="J264" s="12">
        <f t="shared" si="8"/>
        <v>2015</v>
      </c>
      <c r="K264" s="12">
        <f t="shared" si="9"/>
        <v>6</v>
      </c>
      <c r="L264" t="s">
        <v>94</v>
      </c>
      <c r="M264">
        <v>16.3</v>
      </c>
    </row>
    <row r="265" spans="6:13" x14ac:dyDescent="0.2">
      <c r="F265" t="s">
        <v>53</v>
      </c>
      <c r="G265" t="s">
        <v>54</v>
      </c>
      <c r="H265" t="s">
        <v>62</v>
      </c>
      <c r="I265" s="10">
        <v>42551</v>
      </c>
      <c r="J265" s="12">
        <f t="shared" si="8"/>
        <v>2016</v>
      </c>
      <c r="K265" s="12">
        <f t="shared" si="9"/>
        <v>6</v>
      </c>
      <c r="L265" t="s">
        <v>87</v>
      </c>
      <c r="M265">
        <v>14.1</v>
      </c>
    </row>
    <row r="266" spans="6:13" x14ac:dyDescent="0.2">
      <c r="F266" t="s">
        <v>53</v>
      </c>
      <c r="G266" t="s">
        <v>54</v>
      </c>
      <c r="H266" t="s">
        <v>62</v>
      </c>
      <c r="I266" s="10">
        <v>42551</v>
      </c>
      <c r="J266" s="12">
        <f t="shared" si="8"/>
        <v>2016</v>
      </c>
      <c r="K266" s="12">
        <f t="shared" si="9"/>
        <v>6</v>
      </c>
      <c r="L266" t="s">
        <v>90</v>
      </c>
      <c r="M266">
        <v>12</v>
      </c>
    </row>
    <row r="267" spans="6:13" x14ac:dyDescent="0.2">
      <c r="F267" t="s">
        <v>53</v>
      </c>
      <c r="G267" t="s">
        <v>54</v>
      </c>
      <c r="H267" t="s">
        <v>62</v>
      </c>
      <c r="I267" s="10">
        <v>42551</v>
      </c>
      <c r="J267" s="12">
        <f t="shared" si="8"/>
        <v>2016</v>
      </c>
      <c r="K267" s="12">
        <f t="shared" si="9"/>
        <v>6</v>
      </c>
      <c r="L267" t="s">
        <v>94</v>
      </c>
      <c r="M267">
        <v>13.8</v>
      </c>
    </row>
    <row r="268" spans="6:13" x14ac:dyDescent="0.2">
      <c r="F268" t="s">
        <v>53</v>
      </c>
      <c r="G268" t="s">
        <v>54</v>
      </c>
      <c r="H268" t="s">
        <v>65</v>
      </c>
      <c r="I268" s="10">
        <v>38898</v>
      </c>
      <c r="J268" s="12">
        <f t="shared" si="8"/>
        <v>2006</v>
      </c>
      <c r="K268" s="12">
        <f t="shared" si="9"/>
        <v>6</v>
      </c>
      <c r="L268" t="s">
        <v>87</v>
      </c>
      <c r="M268">
        <v>14.1</v>
      </c>
    </row>
    <row r="269" spans="6:13" x14ac:dyDescent="0.2">
      <c r="F269" t="s">
        <v>53</v>
      </c>
      <c r="G269" t="s">
        <v>54</v>
      </c>
      <c r="H269" t="s">
        <v>65</v>
      </c>
      <c r="I269" s="10">
        <v>38898</v>
      </c>
      <c r="J269" s="12">
        <f t="shared" si="8"/>
        <v>2006</v>
      </c>
      <c r="K269" s="12">
        <f t="shared" si="9"/>
        <v>6</v>
      </c>
      <c r="L269" t="s">
        <v>90</v>
      </c>
      <c r="M269">
        <v>13</v>
      </c>
    </row>
    <row r="270" spans="6:13" x14ac:dyDescent="0.2">
      <c r="F270" t="s">
        <v>53</v>
      </c>
      <c r="G270" t="s">
        <v>54</v>
      </c>
      <c r="H270" t="s">
        <v>65</v>
      </c>
      <c r="I270" s="10">
        <v>38898</v>
      </c>
      <c r="J270" s="12">
        <f t="shared" si="8"/>
        <v>2006</v>
      </c>
      <c r="K270" s="12">
        <f t="shared" si="9"/>
        <v>6</v>
      </c>
      <c r="L270" t="s">
        <v>94</v>
      </c>
      <c r="M270">
        <v>11.6</v>
      </c>
    </row>
    <row r="271" spans="6:13" x14ac:dyDescent="0.2">
      <c r="F271" t="s">
        <v>53</v>
      </c>
      <c r="G271" t="s">
        <v>54</v>
      </c>
      <c r="H271" t="s">
        <v>65</v>
      </c>
      <c r="I271" s="10">
        <v>39263</v>
      </c>
      <c r="J271" s="12">
        <f t="shared" si="8"/>
        <v>2007</v>
      </c>
      <c r="K271" s="12">
        <f t="shared" si="9"/>
        <v>6</v>
      </c>
      <c r="L271" t="s">
        <v>87</v>
      </c>
      <c r="M271">
        <v>17.899999999999999</v>
      </c>
    </row>
    <row r="272" spans="6:13" x14ac:dyDescent="0.2">
      <c r="F272" t="s">
        <v>53</v>
      </c>
      <c r="G272" t="s">
        <v>54</v>
      </c>
      <c r="H272" t="s">
        <v>65</v>
      </c>
      <c r="I272" s="10">
        <v>39263</v>
      </c>
      <c r="J272" s="12">
        <f t="shared" si="8"/>
        <v>2007</v>
      </c>
      <c r="K272" s="12">
        <f t="shared" si="9"/>
        <v>6</v>
      </c>
      <c r="L272" t="s">
        <v>90</v>
      </c>
      <c r="M272">
        <v>15</v>
      </c>
    </row>
    <row r="273" spans="6:13" x14ac:dyDescent="0.2">
      <c r="F273" t="s">
        <v>53</v>
      </c>
      <c r="G273" t="s">
        <v>54</v>
      </c>
      <c r="H273" t="s">
        <v>65</v>
      </c>
      <c r="I273" s="10">
        <v>39263</v>
      </c>
      <c r="J273" s="12">
        <f t="shared" si="8"/>
        <v>2007</v>
      </c>
      <c r="K273" s="12">
        <f t="shared" si="9"/>
        <v>6</v>
      </c>
      <c r="L273" t="s">
        <v>94</v>
      </c>
      <c r="M273">
        <v>10.6</v>
      </c>
    </row>
    <row r="274" spans="6:13" x14ac:dyDescent="0.2">
      <c r="F274" t="s">
        <v>53</v>
      </c>
      <c r="G274" t="s">
        <v>54</v>
      </c>
      <c r="H274" t="s">
        <v>65</v>
      </c>
      <c r="I274" s="10">
        <v>39629</v>
      </c>
      <c r="J274" s="12">
        <f t="shared" si="8"/>
        <v>2008</v>
      </c>
      <c r="K274" s="12">
        <f t="shared" si="9"/>
        <v>6</v>
      </c>
      <c r="L274" t="s">
        <v>87</v>
      </c>
      <c r="M274">
        <v>16</v>
      </c>
    </row>
    <row r="275" spans="6:13" x14ac:dyDescent="0.2">
      <c r="F275" t="s">
        <v>53</v>
      </c>
      <c r="G275" t="s">
        <v>54</v>
      </c>
      <c r="H275" t="s">
        <v>65</v>
      </c>
      <c r="I275" s="10">
        <v>39629</v>
      </c>
      <c r="J275" s="12">
        <f t="shared" si="8"/>
        <v>2008</v>
      </c>
      <c r="K275" s="12">
        <f t="shared" si="9"/>
        <v>6</v>
      </c>
      <c r="L275" t="s">
        <v>90</v>
      </c>
      <c r="M275">
        <v>15</v>
      </c>
    </row>
    <row r="276" spans="6:13" x14ac:dyDescent="0.2">
      <c r="F276" t="s">
        <v>53</v>
      </c>
      <c r="G276" t="s">
        <v>54</v>
      </c>
      <c r="H276" t="s">
        <v>65</v>
      </c>
      <c r="I276" s="10">
        <v>39629</v>
      </c>
      <c r="J276" s="12">
        <f t="shared" si="8"/>
        <v>2008</v>
      </c>
      <c r="K276" s="12">
        <f t="shared" si="9"/>
        <v>6</v>
      </c>
      <c r="L276" t="s">
        <v>94</v>
      </c>
      <c r="M276">
        <v>11.5</v>
      </c>
    </row>
    <row r="277" spans="6:13" x14ac:dyDescent="0.2">
      <c r="F277" t="s">
        <v>53</v>
      </c>
      <c r="G277" t="s">
        <v>54</v>
      </c>
      <c r="H277" t="s">
        <v>65</v>
      </c>
      <c r="I277" s="10">
        <v>39994</v>
      </c>
      <c r="J277" s="12">
        <f t="shared" si="8"/>
        <v>2009</v>
      </c>
      <c r="K277" s="12">
        <f t="shared" si="9"/>
        <v>6</v>
      </c>
      <c r="L277" t="s">
        <v>87</v>
      </c>
      <c r="M277">
        <v>13.1</v>
      </c>
    </row>
    <row r="278" spans="6:13" x14ac:dyDescent="0.2">
      <c r="F278" t="s">
        <v>53</v>
      </c>
      <c r="G278" t="s">
        <v>54</v>
      </c>
      <c r="H278" t="s">
        <v>65</v>
      </c>
      <c r="I278" s="10">
        <v>39994</v>
      </c>
      <c r="J278" s="12">
        <f t="shared" si="8"/>
        <v>2009</v>
      </c>
      <c r="K278" s="12">
        <f t="shared" si="9"/>
        <v>6</v>
      </c>
      <c r="L278" t="s">
        <v>90</v>
      </c>
      <c r="M278">
        <v>45</v>
      </c>
    </row>
    <row r="279" spans="6:13" x14ac:dyDescent="0.2">
      <c r="F279" t="s">
        <v>53</v>
      </c>
      <c r="G279" t="s">
        <v>54</v>
      </c>
      <c r="H279" t="s">
        <v>65</v>
      </c>
      <c r="I279" s="10">
        <v>39994</v>
      </c>
      <c r="J279" s="12">
        <f t="shared" si="8"/>
        <v>2009</v>
      </c>
      <c r="K279" s="12">
        <f t="shared" si="9"/>
        <v>6</v>
      </c>
      <c r="L279" t="s">
        <v>94</v>
      </c>
      <c r="M279">
        <v>14.4</v>
      </c>
    </row>
    <row r="280" spans="6:13" x14ac:dyDescent="0.2">
      <c r="F280" t="s">
        <v>53</v>
      </c>
      <c r="G280" t="s">
        <v>54</v>
      </c>
      <c r="H280" t="s">
        <v>65</v>
      </c>
      <c r="I280" s="10">
        <v>40359</v>
      </c>
      <c r="J280" s="12">
        <f t="shared" si="8"/>
        <v>2010</v>
      </c>
      <c r="K280" s="12">
        <f t="shared" si="9"/>
        <v>6</v>
      </c>
      <c r="L280" t="s">
        <v>87</v>
      </c>
      <c r="M280">
        <v>17</v>
      </c>
    </row>
    <row r="281" spans="6:13" x14ac:dyDescent="0.2">
      <c r="F281" t="s">
        <v>53</v>
      </c>
      <c r="G281" t="s">
        <v>54</v>
      </c>
      <c r="H281" t="s">
        <v>65</v>
      </c>
      <c r="I281" s="10">
        <v>40359</v>
      </c>
      <c r="J281" s="12">
        <f t="shared" si="8"/>
        <v>2010</v>
      </c>
      <c r="K281" s="12">
        <f t="shared" si="9"/>
        <v>6</v>
      </c>
      <c r="L281" t="s">
        <v>90</v>
      </c>
      <c r="M281">
        <v>19</v>
      </c>
    </row>
    <row r="282" spans="6:13" x14ac:dyDescent="0.2">
      <c r="F282" t="s">
        <v>53</v>
      </c>
      <c r="G282" t="s">
        <v>54</v>
      </c>
      <c r="H282" t="s">
        <v>65</v>
      </c>
      <c r="I282" s="10">
        <v>40359</v>
      </c>
      <c r="J282" s="12">
        <f t="shared" si="8"/>
        <v>2010</v>
      </c>
      <c r="K282" s="12">
        <f t="shared" si="9"/>
        <v>6</v>
      </c>
      <c r="L282" t="s">
        <v>94</v>
      </c>
      <c r="M282">
        <v>12.5</v>
      </c>
    </row>
    <row r="283" spans="6:13" x14ac:dyDescent="0.2">
      <c r="F283" t="s">
        <v>53</v>
      </c>
      <c r="G283" t="s">
        <v>54</v>
      </c>
      <c r="H283" t="s">
        <v>65</v>
      </c>
      <c r="I283" s="10">
        <v>40724</v>
      </c>
      <c r="J283" s="12">
        <f t="shared" si="8"/>
        <v>2011</v>
      </c>
      <c r="K283" s="12">
        <f t="shared" si="9"/>
        <v>6</v>
      </c>
      <c r="L283" t="s">
        <v>87</v>
      </c>
      <c r="M283">
        <v>14.1</v>
      </c>
    </row>
    <row r="284" spans="6:13" x14ac:dyDescent="0.2">
      <c r="F284" t="s">
        <v>53</v>
      </c>
      <c r="G284" t="s">
        <v>54</v>
      </c>
      <c r="H284" t="s">
        <v>65</v>
      </c>
      <c r="I284" s="10">
        <v>40724</v>
      </c>
      <c r="J284" s="12">
        <f t="shared" si="8"/>
        <v>2011</v>
      </c>
      <c r="K284" s="12">
        <f t="shared" si="9"/>
        <v>6</v>
      </c>
      <c r="L284" t="s">
        <v>90</v>
      </c>
      <c r="M284">
        <v>33</v>
      </c>
    </row>
    <row r="285" spans="6:13" x14ac:dyDescent="0.2">
      <c r="F285" t="s">
        <v>53</v>
      </c>
      <c r="G285" t="s">
        <v>54</v>
      </c>
      <c r="H285" t="s">
        <v>65</v>
      </c>
      <c r="I285" s="10">
        <v>40724</v>
      </c>
      <c r="J285" s="12">
        <f t="shared" si="8"/>
        <v>2011</v>
      </c>
      <c r="K285" s="12">
        <f t="shared" si="9"/>
        <v>6</v>
      </c>
      <c r="L285" t="s">
        <v>94</v>
      </c>
      <c r="M285">
        <v>15.1</v>
      </c>
    </row>
    <row r="286" spans="6:13" x14ac:dyDescent="0.2">
      <c r="F286" t="s">
        <v>53</v>
      </c>
      <c r="G286" t="s">
        <v>54</v>
      </c>
      <c r="H286" t="s">
        <v>65</v>
      </c>
      <c r="I286" s="10">
        <v>41090</v>
      </c>
      <c r="J286" s="12">
        <f t="shared" si="8"/>
        <v>2012</v>
      </c>
      <c r="K286" s="12">
        <f t="shared" si="9"/>
        <v>6</v>
      </c>
      <c r="L286" t="s">
        <v>87</v>
      </c>
      <c r="M286">
        <v>16.600000000000001</v>
      </c>
    </row>
    <row r="287" spans="6:13" x14ac:dyDescent="0.2">
      <c r="F287" t="s">
        <v>53</v>
      </c>
      <c r="G287" t="s">
        <v>54</v>
      </c>
      <c r="H287" t="s">
        <v>65</v>
      </c>
      <c r="I287" s="10">
        <v>41090</v>
      </c>
      <c r="J287" s="12">
        <f t="shared" si="8"/>
        <v>2012</v>
      </c>
      <c r="K287" s="12">
        <f t="shared" si="9"/>
        <v>6</v>
      </c>
      <c r="L287" t="s">
        <v>90</v>
      </c>
      <c r="M287">
        <v>18</v>
      </c>
    </row>
    <row r="288" spans="6:13" x14ac:dyDescent="0.2">
      <c r="F288" t="s">
        <v>53</v>
      </c>
      <c r="G288" t="s">
        <v>54</v>
      </c>
      <c r="H288" t="s">
        <v>65</v>
      </c>
      <c r="I288" s="10">
        <v>41090</v>
      </c>
      <c r="J288" s="12">
        <f t="shared" si="8"/>
        <v>2012</v>
      </c>
      <c r="K288" s="12">
        <f t="shared" si="9"/>
        <v>6</v>
      </c>
      <c r="L288" t="s">
        <v>94</v>
      </c>
      <c r="M288">
        <v>14.1</v>
      </c>
    </row>
    <row r="289" spans="6:13" x14ac:dyDescent="0.2">
      <c r="F289" t="s">
        <v>53</v>
      </c>
      <c r="G289" t="s">
        <v>54</v>
      </c>
      <c r="H289" t="s">
        <v>65</v>
      </c>
      <c r="I289" s="10">
        <v>41455</v>
      </c>
      <c r="J289" s="12">
        <f t="shared" si="8"/>
        <v>2013</v>
      </c>
      <c r="K289" s="12">
        <f t="shared" si="9"/>
        <v>6</v>
      </c>
      <c r="L289" t="s">
        <v>87</v>
      </c>
      <c r="M289">
        <v>14.1</v>
      </c>
    </row>
    <row r="290" spans="6:13" x14ac:dyDescent="0.2">
      <c r="F290" t="s">
        <v>53</v>
      </c>
      <c r="G290" t="s">
        <v>54</v>
      </c>
      <c r="H290" t="s">
        <v>65</v>
      </c>
      <c r="I290" s="10">
        <v>41455</v>
      </c>
      <c r="J290" s="12">
        <f t="shared" si="8"/>
        <v>2013</v>
      </c>
      <c r="K290" s="12">
        <f t="shared" si="9"/>
        <v>6</v>
      </c>
      <c r="L290" t="s">
        <v>90</v>
      </c>
      <c r="M290">
        <v>28</v>
      </c>
    </row>
    <row r="291" spans="6:13" x14ac:dyDescent="0.2">
      <c r="F291" t="s">
        <v>53</v>
      </c>
      <c r="G291" t="s">
        <v>54</v>
      </c>
      <c r="H291" t="s">
        <v>65</v>
      </c>
      <c r="I291" s="10">
        <v>41455</v>
      </c>
      <c r="J291" s="12">
        <f t="shared" si="8"/>
        <v>2013</v>
      </c>
      <c r="K291" s="12">
        <f t="shared" si="9"/>
        <v>6</v>
      </c>
      <c r="L291" t="s">
        <v>94</v>
      </c>
      <c r="M291">
        <v>16.399999999999999</v>
      </c>
    </row>
    <row r="292" spans="6:13" x14ac:dyDescent="0.2">
      <c r="F292" t="s">
        <v>53</v>
      </c>
      <c r="G292" t="s">
        <v>54</v>
      </c>
      <c r="H292" t="s">
        <v>65</v>
      </c>
      <c r="I292" s="10">
        <v>41820</v>
      </c>
      <c r="J292" s="12">
        <f t="shared" si="8"/>
        <v>2014</v>
      </c>
      <c r="K292" s="12">
        <f t="shared" si="9"/>
        <v>6</v>
      </c>
      <c r="L292" t="s">
        <v>87</v>
      </c>
      <c r="M292">
        <v>10.199999999999999</v>
      </c>
    </row>
    <row r="293" spans="6:13" x14ac:dyDescent="0.2">
      <c r="F293" t="s">
        <v>53</v>
      </c>
      <c r="G293" t="s">
        <v>54</v>
      </c>
      <c r="H293" t="s">
        <v>65</v>
      </c>
      <c r="I293" s="10">
        <v>41820</v>
      </c>
      <c r="J293" s="12">
        <f t="shared" si="8"/>
        <v>2014</v>
      </c>
      <c r="K293" s="12">
        <f t="shared" si="9"/>
        <v>6</v>
      </c>
      <c r="L293" t="s">
        <v>90</v>
      </c>
      <c r="M293">
        <v>16</v>
      </c>
    </row>
    <row r="294" spans="6:13" x14ac:dyDescent="0.2">
      <c r="F294" t="s">
        <v>53</v>
      </c>
      <c r="G294" t="s">
        <v>54</v>
      </c>
      <c r="H294" t="s">
        <v>65</v>
      </c>
      <c r="I294" s="10">
        <v>41820</v>
      </c>
      <c r="J294" s="12">
        <f t="shared" si="8"/>
        <v>2014</v>
      </c>
      <c r="K294" s="12">
        <f t="shared" si="9"/>
        <v>6</v>
      </c>
      <c r="L294" t="s">
        <v>94</v>
      </c>
      <c r="M294">
        <v>21.8</v>
      </c>
    </row>
    <row r="295" spans="6:13" x14ac:dyDescent="0.2">
      <c r="F295" t="s">
        <v>53</v>
      </c>
      <c r="G295" t="s">
        <v>54</v>
      </c>
      <c r="H295" t="s">
        <v>65</v>
      </c>
      <c r="I295" s="10">
        <v>42185</v>
      </c>
      <c r="J295" s="12">
        <f t="shared" si="8"/>
        <v>2015</v>
      </c>
      <c r="K295" s="12">
        <f t="shared" si="9"/>
        <v>6</v>
      </c>
      <c r="L295" t="s">
        <v>87</v>
      </c>
      <c r="M295">
        <v>9</v>
      </c>
    </row>
    <row r="296" spans="6:13" x14ac:dyDescent="0.2">
      <c r="F296" t="s">
        <v>53</v>
      </c>
      <c r="G296" t="s">
        <v>54</v>
      </c>
      <c r="H296" t="s">
        <v>65</v>
      </c>
      <c r="I296" s="10">
        <v>42185</v>
      </c>
      <c r="J296" s="12">
        <f t="shared" si="8"/>
        <v>2015</v>
      </c>
      <c r="K296" s="12">
        <f t="shared" si="9"/>
        <v>6</v>
      </c>
      <c r="L296" t="s">
        <v>90</v>
      </c>
      <c r="M296">
        <v>18</v>
      </c>
    </row>
    <row r="297" spans="6:13" x14ac:dyDescent="0.2">
      <c r="F297" t="s">
        <v>53</v>
      </c>
      <c r="G297" t="s">
        <v>54</v>
      </c>
      <c r="H297" t="s">
        <v>65</v>
      </c>
      <c r="I297" s="10">
        <v>42185</v>
      </c>
      <c r="J297" s="12">
        <f t="shared" si="8"/>
        <v>2015</v>
      </c>
      <c r="K297" s="12">
        <f t="shared" si="9"/>
        <v>6</v>
      </c>
      <c r="L297" t="s">
        <v>94</v>
      </c>
      <c r="M297">
        <v>27.1</v>
      </c>
    </row>
    <row r="298" spans="6:13" x14ac:dyDescent="0.2">
      <c r="F298" t="s">
        <v>53</v>
      </c>
      <c r="G298" t="s">
        <v>54</v>
      </c>
      <c r="H298" t="s">
        <v>65</v>
      </c>
      <c r="I298" s="10">
        <v>42551</v>
      </c>
      <c r="J298" s="12">
        <f t="shared" si="8"/>
        <v>2016</v>
      </c>
      <c r="K298" s="12">
        <f t="shared" si="9"/>
        <v>6</v>
      </c>
      <c r="L298" t="s">
        <v>87</v>
      </c>
      <c r="M298">
        <v>15.4</v>
      </c>
    </row>
    <row r="299" spans="6:13" x14ac:dyDescent="0.2">
      <c r="F299" t="s">
        <v>53</v>
      </c>
      <c r="G299" t="s">
        <v>54</v>
      </c>
      <c r="H299" t="s">
        <v>65</v>
      </c>
      <c r="I299" s="10">
        <v>42551</v>
      </c>
      <c r="J299" s="12">
        <f t="shared" si="8"/>
        <v>2016</v>
      </c>
      <c r="K299" s="12">
        <f t="shared" si="9"/>
        <v>6</v>
      </c>
      <c r="L299" t="s">
        <v>90</v>
      </c>
      <c r="M299">
        <v>10</v>
      </c>
    </row>
    <row r="300" spans="6:13" x14ac:dyDescent="0.2">
      <c r="F300" t="s">
        <v>53</v>
      </c>
      <c r="G300" t="s">
        <v>54</v>
      </c>
      <c r="H300" t="s">
        <v>65</v>
      </c>
      <c r="I300" s="10">
        <v>42551</v>
      </c>
      <c r="J300" s="12">
        <f t="shared" si="8"/>
        <v>2016</v>
      </c>
      <c r="K300" s="12">
        <f t="shared" si="9"/>
        <v>6</v>
      </c>
      <c r="L300" t="s">
        <v>94</v>
      </c>
      <c r="M300">
        <v>17.2</v>
      </c>
    </row>
  </sheetData>
  <mergeCells count="1">
    <mergeCell ref="A7:C9"/>
  </mergeCell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FFD20-A329-4DEB-842A-E89D9320008A}">
  <dimension ref="A1:AA49"/>
  <sheetViews>
    <sheetView topLeftCell="J11" workbookViewId="0">
      <selection activeCell="U54" sqref="U54"/>
    </sheetView>
  </sheetViews>
  <sheetFormatPr defaultRowHeight="12.75" x14ac:dyDescent="0.2"/>
  <cols>
    <col min="5" max="5" width="10.42578125" style="10" bestFit="1" customWidth="1"/>
    <col min="6" max="6" width="12" bestFit="1" customWidth="1"/>
    <col min="7" max="7" width="14.5703125" bestFit="1" customWidth="1"/>
    <col min="8" max="8" width="11" bestFit="1" customWidth="1"/>
    <col min="9" max="9" width="10" bestFit="1" customWidth="1"/>
    <col min="11" max="11" width="12" style="10" bestFit="1" customWidth="1"/>
    <col min="12" max="13" width="10.85546875" style="11" bestFit="1" customWidth="1"/>
    <col min="15" max="15" width="10.42578125" style="10" bestFit="1" customWidth="1"/>
    <col min="16" max="17" width="12.28515625" customWidth="1"/>
    <col min="23" max="23" width="15.28515625" bestFit="1" customWidth="1"/>
    <col min="24" max="25" width="10.85546875" bestFit="1" customWidth="1"/>
    <col min="26" max="26" width="10.85546875" customWidth="1"/>
  </cols>
  <sheetData>
    <row r="1" spans="1:26" x14ac:dyDescent="0.2">
      <c r="A1" t="s">
        <v>104</v>
      </c>
      <c r="B1" t="s">
        <v>105</v>
      </c>
      <c r="C1" t="s">
        <v>103</v>
      </c>
      <c r="D1" t="s">
        <v>99</v>
      </c>
      <c r="E1" s="10" t="s">
        <v>95</v>
      </c>
      <c r="F1" t="s">
        <v>87</v>
      </c>
      <c r="G1" t="s">
        <v>90</v>
      </c>
      <c r="H1" t="s">
        <v>94</v>
      </c>
      <c r="K1" s="10" t="s">
        <v>87</v>
      </c>
      <c r="W1" t="s">
        <v>122</v>
      </c>
      <c r="X1" s="10" t="s">
        <v>87</v>
      </c>
      <c r="Y1" s="11"/>
      <c r="Z1" s="11"/>
    </row>
    <row r="2" spans="1:26" x14ac:dyDescent="0.2">
      <c r="A2">
        <v>2005</v>
      </c>
      <c r="B2">
        <v>12</v>
      </c>
      <c r="C2" t="s">
        <v>6</v>
      </c>
      <c r="D2" t="s">
        <v>9</v>
      </c>
      <c r="E2" s="10">
        <v>38700</v>
      </c>
      <c r="F2">
        <v>24.1</v>
      </c>
      <c r="G2">
        <v>14</v>
      </c>
      <c r="H2">
        <v>18.2</v>
      </c>
      <c r="K2" s="10" t="s">
        <v>95</v>
      </c>
      <c r="L2" s="11" t="s">
        <v>9</v>
      </c>
      <c r="M2" s="11" t="s">
        <v>26</v>
      </c>
      <c r="W2" s="10" t="s">
        <v>95</v>
      </c>
      <c r="X2" s="11" t="s">
        <v>9</v>
      </c>
      <c r="Y2" s="11" t="s">
        <v>26</v>
      </c>
      <c r="Z2" s="11"/>
    </row>
    <row r="3" spans="1:26" x14ac:dyDescent="0.2">
      <c r="A3">
        <v>2007</v>
      </c>
      <c r="B3">
        <v>1</v>
      </c>
      <c r="C3" t="s">
        <v>6</v>
      </c>
      <c r="D3" t="s">
        <v>9</v>
      </c>
      <c r="E3" s="10">
        <v>39093</v>
      </c>
      <c r="F3">
        <v>23.5</v>
      </c>
      <c r="G3">
        <v>16</v>
      </c>
      <c r="H3">
        <v>21.1</v>
      </c>
      <c r="K3" s="10">
        <v>38700</v>
      </c>
      <c r="L3" s="11">
        <v>24.1</v>
      </c>
      <c r="M3" s="11">
        <v>18.5</v>
      </c>
      <c r="W3" s="22">
        <v>38700</v>
      </c>
      <c r="X3">
        <v>0</v>
      </c>
      <c r="Y3">
        <v>0</v>
      </c>
    </row>
    <row r="4" spans="1:26" x14ac:dyDescent="0.2">
      <c r="A4">
        <v>2007</v>
      </c>
      <c r="B4">
        <v>12</v>
      </c>
      <c r="C4" t="s">
        <v>6</v>
      </c>
      <c r="D4" t="s">
        <v>9</v>
      </c>
      <c r="E4" s="10">
        <v>39428</v>
      </c>
      <c r="F4">
        <v>24.3</v>
      </c>
      <c r="G4">
        <v>18</v>
      </c>
      <c r="H4">
        <v>19.2</v>
      </c>
      <c r="K4" s="10">
        <v>39093</v>
      </c>
      <c r="L4" s="11">
        <v>23.5</v>
      </c>
      <c r="M4" s="11">
        <v>17</v>
      </c>
      <c r="W4" s="22">
        <v>39082</v>
      </c>
      <c r="X4" s="11">
        <f>(L4-L$3)/L$3*100</f>
        <v>-2.4896265560166033</v>
      </c>
      <c r="Y4" s="11">
        <f>(M4-M$3)/M$3*100</f>
        <v>-8.1081081081081088</v>
      </c>
      <c r="Z4" s="11"/>
    </row>
    <row r="5" spans="1:26" x14ac:dyDescent="0.2">
      <c r="A5">
        <v>2008</v>
      </c>
      <c r="B5">
        <v>12</v>
      </c>
      <c r="C5" t="s">
        <v>6</v>
      </c>
      <c r="D5" t="s">
        <v>9</v>
      </c>
      <c r="E5" s="10">
        <v>39797</v>
      </c>
      <c r="F5">
        <v>23.8</v>
      </c>
      <c r="G5">
        <v>19</v>
      </c>
      <c r="H5">
        <v>16.3</v>
      </c>
      <c r="K5" s="10">
        <v>39428</v>
      </c>
      <c r="L5" s="11">
        <v>24.3</v>
      </c>
      <c r="M5" s="11">
        <v>18.100000000000001</v>
      </c>
      <c r="W5" s="22">
        <v>39428</v>
      </c>
      <c r="X5" s="11">
        <f t="shared" ref="X5:X12" si="0">(L5-L$3)/L$3*100</f>
        <v>0.82987551867219622</v>
      </c>
      <c r="Y5" s="11">
        <f t="shared" ref="Y5:Y12" si="1">(M5-M$3)/M$3*100</f>
        <v>-2.1621621621621547</v>
      </c>
      <c r="Z5" s="11"/>
    </row>
    <row r="6" spans="1:26" x14ac:dyDescent="0.2">
      <c r="A6">
        <v>2009</v>
      </c>
      <c r="B6">
        <v>12</v>
      </c>
      <c r="C6" t="s">
        <v>6</v>
      </c>
      <c r="D6" t="s">
        <v>9</v>
      </c>
      <c r="E6" s="10">
        <v>40148</v>
      </c>
      <c r="F6">
        <v>26.2</v>
      </c>
      <c r="G6">
        <v>23</v>
      </c>
      <c r="H6">
        <v>16.5</v>
      </c>
      <c r="K6" s="10">
        <v>39797</v>
      </c>
      <c r="L6" s="11">
        <v>23.8</v>
      </c>
      <c r="M6" s="11">
        <v>18.2</v>
      </c>
      <c r="W6" s="22">
        <v>39797</v>
      </c>
      <c r="X6" s="11">
        <f t="shared" si="0"/>
        <v>-1.2448132780083017</v>
      </c>
      <c r="Y6" s="11">
        <f t="shared" si="1"/>
        <v>-1.6216216216216255</v>
      </c>
      <c r="Z6" s="11"/>
    </row>
    <row r="7" spans="1:26" x14ac:dyDescent="0.2">
      <c r="A7">
        <v>2011</v>
      </c>
      <c r="B7">
        <v>4</v>
      </c>
      <c r="C7" t="s">
        <v>6</v>
      </c>
      <c r="D7" t="s">
        <v>9</v>
      </c>
      <c r="E7" s="10">
        <v>40659</v>
      </c>
      <c r="F7">
        <v>28.1</v>
      </c>
      <c r="G7">
        <v>20</v>
      </c>
      <c r="H7">
        <v>14.3</v>
      </c>
      <c r="K7" s="10">
        <v>40148</v>
      </c>
      <c r="L7" s="11">
        <v>26.2</v>
      </c>
      <c r="M7" s="11">
        <v>18.100000000000001</v>
      </c>
      <c r="W7" s="22">
        <v>40148</v>
      </c>
      <c r="X7" s="11">
        <f t="shared" si="0"/>
        <v>8.7136929460580816</v>
      </c>
      <c r="Y7" s="11">
        <f t="shared" si="1"/>
        <v>-2.1621621621621547</v>
      </c>
      <c r="Z7" s="11"/>
    </row>
    <row r="8" spans="1:26" x14ac:dyDescent="0.2">
      <c r="A8">
        <v>2013</v>
      </c>
      <c r="B8">
        <v>3</v>
      </c>
      <c r="C8" t="s">
        <v>6</v>
      </c>
      <c r="D8" t="s">
        <v>9</v>
      </c>
      <c r="E8" s="10">
        <v>41341</v>
      </c>
      <c r="F8">
        <v>28.4</v>
      </c>
      <c r="G8">
        <v>17</v>
      </c>
      <c r="H8">
        <v>17.100000000000001</v>
      </c>
      <c r="K8" s="10">
        <v>40659</v>
      </c>
      <c r="L8" s="11">
        <v>28.1</v>
      </c>
      <c r="M8" s="11">
        <v>18.899999999999999</v>
      </c>
      <c r="W8" s="22">
        <v>40659</v>
      </c>
      <c r="X8" s="11">
        <f t="shared" si="0"/>
        <v>16.597510373443981</v>
      </c>
      <c r="Y8" s="11">
        <f t="shared" si="1"/>
        <v>2.1621621621621547</v>
      </c>
      <c r="Z8" s="11"/>
    </row>
    <row r="9" spans="1:26" x14ac:dyDescent="0.2">
      <c r="A9">
        <v>2014</v>
      </c>
      <c r="B9">
        <v>4</v>
      </c>
      <c r="C9" t="s">
        <v>6</v>
      </c>
      <c r="D9" t="s">
        <v>9</v>
      </c>
      <c r="E9" s="10">
        <v>41745</v>
      </c>
      <c r="F9">
        <v>28.4</v>
      </c>
      <c r="G9">
        <v>19</v>
      </c>
      <c r="H9">
        <v>17.399999999999999</v>
      </c>
      <c r="K9" s="10">
        <v>41341</v>
      </c>
      <c r="L9" s="11">
        <v>28.4</v>
      </c>
      <c r="M9" s="11">
        <v>23.1</v>
      </c>
      <c r="W9" s="22">
        <v>41341</v>
      </c>
      <c r="X9" s="11">
        <f t="shared" si="0"/>
        <v>17.842323651452269</v>
      </c>
      <c r="Y9" s="11">
        <f t="shared" si="1"/>
        <v>24.86486486486487</v>
      </c>
      <c r="Z9" s="11"/>
    </row>
    <row r="10" spans="1:26" x14ac:dyDescent="0.2">
      <c r="A10">
        <v>2015</v>
      </c>
      <c r="B10">
        <v>3</v>
      </c>
      <c r="C10" t="s">
        <v>6</v>
      </c>
      <c r="D10" t="s">
        <v>9</v>
      </c>
      <c r="E10" s="10">
        <v>42079</v>
      </c>
      <c r="F10">
        <v>31.2</v>
      </c>
      <c r="G10">
        <v>18</v>
      </c>
      <c r="H10">
        <v>15.9</v>
      </c>
      <c r="K10" s="10">
        <v>41745</v>
      </c>
      <c r="L10" s="11">
        <v>28.4</v>
      </c>
      <c r="M10" s="11">
        <v>23.9</v>
      </c>
      <c r="W10" s="22">
        <v>41745</v>
      </c>
      <c r="X10" s="11">
        <f t="shared" si="0"/>
        <v>17.842323651452269</v>
      </c>
      <c r="Y10" s="11">
        <f t="shared" si="1"/>
        <v>29.189189189189179</v>
      </c>
      <c r="Z10" s="11"/>
    </row>
    <row r="11" spans="1:26" x14ac:dyDescent="0.2">
      <c r="A11">
        <v>2016</v>
      </c>
      <c r="B11">
        <v>3</v>
      </c>
      <c r="C11" t="s">
        <v>6</v>
      </c>
      <c r="D11" t="s">
        <v>9</v>
      </c>
      <c r="E11" s="10">
        <v>42445</v>
      </c>
      <c r="F11">
        <v>33.799999999999997</v>
      </c>
      <c r="G11">
        <v>21</v>
      </c>
      <c r="H11">
        <v>14.9</v>
      </c>
      <c r="K11" s="10">
        <v>42079</v>
      </c>
      <c r="L11" s="11">
        <v>31.2</v>
      </c>
      <c r="M11" s="11">
        <v>26.6</v>
      </c>
      <c r="W11" s="22">
        <v>42079</v>
      </c>
      <c r="X11" s="11">
        <f t="shared" si="0"/>
        <v>29.460580912863062</v>
      </c>
      <c r="Y11" s="11">
        <f t="shared" si="1"/>
        <v>43.78378378378379</v>
      </c>
      <c r="Z11" s="11"/>
    </row>
    <row r="12" spans="1:26" x14ac:dyDescent="0.2">
      <c r="A12">
        <v>2005</v>
      </c>
      <c r="B12">
        <v>12</v>
      </c>
      <c r="C12" t="s">
        <v>6</v>
      </c>
      <c r="D12" t="s">
        <v>26</v>
      </c>
      <c r="E12" s="10">
        <v>38700</v>
      </c>
      <c r="F12">
        <v>18.5</v>
      </c>
      <c r="G12">
        <v>14</v>
      </c>
      <c r="H12">
        <v>12.2</v>
      </c>
      <c r="K12" s="10">
        <v>42445</v>
      </c>
      <c r="L12" s="11">
        <v>33.799999999999997</v>
      </c>
      <c r="M12" s="11">
        <v>25.3</v>
      </c>
      <c r="W12" s="22">
        <v>42445</v>
      </c>
      <c r="X12" s="11">
        <f t="shared" si="0"/>
        <v>40.248962655601638</v>
      </c>
      <c r="Y12" s="11">
        <f t="shared" si="1"/>
        <v>36.756756756756758</v>
      </c>
      <c r="Z12" s="11"/>
    </row>
    <row r="13" spans="1:26" x14ac:dyDescent="0.2">
      <c r="A13">
        <v>2007</v>
      </c>
      <c r="B13">
        <v>1</v>
      </c>
      <c r="C13" t="s">
        <v>6</v>
      </c>
      <c r="D13" t="s">
        <v>26</v>
      </c>
      <c r="E13" s="10">
        <v>39093</v>
      </c>
      <c r="F13">
        <v>17</v>
      </c>
      <c r="G13">
        <v>16</v>
      </c>
      <c r="H13">
        <v>12.6</v>
      </c>
    </row>
    <row r="14" spans="1:26" x14ac:dyDescent="0.2">
      <c r="A14">
        <v>2007</v>
      </c>
      <c r="B14">
        <v>12</v>
      </c>
      <c r="C14" t="s">
        <v>6</v>
      </c>
      <c r="D14" t="s">
        <v>26</v>
      </c>
      <c r="E14" s="10">
        <v>39428</v>
      </c>
      <c r="F14">
        <v>18.100000000000001</v>
      </c>
      <c r="G14">
        <v>18</v>
      </c>
      <c r="H14">
        <v>12</v>
      </c>
    </row>
    <row r="15" spans="1:26" x14ac:dyDescent="0.2">
      <c r="A15">
        <v>2008</v>
      </c>
      <c r="B15">
        <v>12</v>
      </c>
      <c r="C15" t="s">
        <v>6</v>
      </c>
      <c r="D15" t="s">
        <v>26</v>
      </c>
      <c r="E15" s="10">
        <v>39797</v>
      </c>
      <c r="F15">
        <v>18.2</v>
      </c>
      <c r="G15">
        <v>19</v>
      </c>
      <c r="H15">
        <v>11.3</v>
      </c>
    </row>
    <row r="16" spans="1:26" x14ac:dyDescent="0.2">
      <c r="A16">
        <v>2009</v>
      </c>
      <c r="B16">
        <v>12</v>
      </c>
      <c r="C16" t="s">
        <v>6</v>
      </c>
      <c r="D16" t="s">
        <v>26</v>
      </c>
      <c r="E16" s="10">
        <v>40148</v>
      </c>
      <c r="F16">
        <v>18.100000000000001</v>
      </c>
      <c r="G16">
        <v>23</v>
      </c>
      <c r="H16">
        <v>12.5</v>
      </c>
      <c r="K16" s="10" t="s">
        <v>94</v>
      </c>
    </row>
    <row r="17" spans="1:26" x14ac:dyDescent="0.2">
      <c r="A17">
        <v>2011</v>
      </c>
      <c r="B17">
        <v>4</v>
      </c>
      <c r="C17" t="s">
        <v>6</v>
      </c>
      <c r="D17" t="s">
        <v>26</v>
      </c>
      <c r="E17" s="10">
        <v>40659</v>
      </c>
      <c r="F17">
        <v>18.899999999999999</v>
      </c>
      <c r="G17">
        <v>20</v>
      </c>
      <c r="H17">
        <v>11.8</v>
      </c>
      <c r="K17" s="10" t="s">
        <v>95</v>
      </c>
      <c r="L17" s="11" t="s">
        <v>9</v>
      </c>
      <c r="M17" s="11" t="s">
        <v>26</v>
      </c>
      <c r="W17" t="s">
        <v>122</v>
      </c>
      <c r="X17" s="10" t="s">
        <v>87</v>
      </c>
      <c r="Y17" s="11"/>
      <c r="Z17" s="11"/>
    </row>
    <row r="18" spans="1:26" x14ac:dyDescent="0.2">
      <c r="A18">
        <v>2013</v>
      </c>
      <c r="B18">
        <v>3</v>
      </c>
      <c r="C18" t="s">
        <v>6</v>
      </c>
      <c r="D18" t="s">
        <v>26</v>
      </c>
      <c r="E18" s="10">
        <v>41341</v>
      </c>
      <c r="F18">
        <v>23.1</v>
      </c>
      <c r="G18">
        <v>17</v>
      </c>
      <c r="H18">
        <v>8.9</v>
      </c>
      <c r="K18" s="10">
        <v>38700</v>
      </c>
      <c r="L18" s="11">
        <v>18.2</v>
      </c>
      <c r="M18" s="11">
        <v>12.2</v>
      </c>
      <c r="W18" s="10" t="s">
        <v>95</v>
      </c>
      <c r="X18" s="11" t="s">
        <v>9</v>
      </c>
      <c r="Y18" s="11" t="s">
        <v>26</v>
      </c>
      <c r="Z18" s="11"/>
    </row>
    <row r="19" spans="1:26" x14ac:dyDescent="0.2">
      <c r="A19">
        <v>2014</v>
      </c>
      <c r="B19">
        <v>4</v>
      </c>
      <c r="C19" t="s">
        <v>6</v>
      </c>
      <c r="D19" t="s">
        <v>26</v>
      </c>
      <c r="E19" s="10">
        <v>41745</v>
      </c>
      <c r="F19">
        <v>23.9</v>
      </c>
      <c r="G19">
        <v>19</v>
      </c>
      <c r="H19">
        <v>8.8000000000000007</v>
      </c>
      <c r="K19" s="10">
        <v>39093</v>
      </c>
      <c r="L19" s="11">
        <v>21.1</v>
      </c>
      <c r="M19" s="11">
        <v>12.6</v>
      </c>
      <c r="W19" s="22">
        <v>38700</v>
      </c>
      <c r="X19">
        <v>0</v>
      </c>
      <c r="Y19">
        <v>0</v>
      </c>
    </row>
    <row r="20" spans="1:26" x14ac:dyDescent="0.2">
      <c r="A20">
        <v>2015</v>
      </c>
      <c r="B20">
        <v>3</v>
      </c>
      <c r="C20" t="s">
        <v>6</v>
      </c>
      <c r="D20" t="s">
        <v>26</v>
      </c>
      <c r="E20" s="10">
        <v>42079</v>
      </c>
      <c r="F20">
        <v>26.6</v>
      </c>
      <c r="G20">
        <v>18</v>
      </c>
      <c r="H20">
        <v>7.9</v>
      </c>
      <c r="K20" s="10">
        <v>39428</v>
      </c>
      <c r="L20" s="11">
        <v>19.2</v>
      </c>
      <c r="M20" s="11">
        <v>12</v>
      </c>
      <c r="W20" s="22">
        <v>39082</v>
      </c>
      <c r="X20" s="11">
        <f>(L19-L$18)/L$3*100</f>
        <v>12.033195020746897</v>
      </c>
      <c r="Y20" s="11">
        <f>(M19-M$18)/M$3*100</f>
        <v>2.1621621621621641</v>
      </c>
      <c r="Z20" s="11"/>
    </row>
    <row r="21" spans="1:26" x14ac:dyDescent="0.2">
      <c r="A21">
        <v>2016</v>
      </c>
      <c r="B21">
        <v>3</v>
      </c>
      <c r="C21" t="s">
        <v>6</v>
      </c>
      <c r="D21" t="s">
        <v>26</v>
      </c>
      <c r="E21" s="10">
        <v>42445</v>
      </c>
      <c r="F21">
        <v>25.3</v>
      </c>
      <c r="G21">
        <v>21</v>
      </c>
      <c r="H21">
        <v>8.5</v>
      </c>
      <c r="K21" s="10">
        <v>39797</v>
      </c>
      <c r="L21" s="11">
        <v>16.3</v>
      </c>
      <c r="M21" s="11">
        <v>11.3</v>
      </c>
      <c r="W21" s="22">
        <v>39428</v>
      </c>
      <c r="X21" s="11">
        <f t="shared" ref="X21:X28" si="2">(L20-L$18)/L$3*100</f>
        <v>4.1493775933609953</v>
      </c>
      <c r="Y21" s="11">
        <f t="shared" ref="Y21:Y28" si="3">(M20-M$18)/M$3*100</f>
        <v>-1.0810810810810774</v>
      </c>
      <c r="Z21" s="11"/>
    </row>
    <row r="22" spans="1:26" x14ac:dyDescent="0.2">
      <c r="K22" s="10">
        <v>40148</v>
      </c>
      <c r="L22" s="11">
        <v>16.5</v>
      </c>
      <c r="M22" s="11">
        <v>12.5</v>
      </c>
      <c r="W22" s="22">
        <v>39797</v>
      </c>
      <c r="X22" s="11">
        <f t="shared" si="2"/>
        <v>-7.8838174273858863</v>
      </c>
      <c r="Y22" s="11">
        <f t="shared" si="3"/>
        <v>-4.8648648648648578</v>
      </c>
      <c r="Z22" s="11"/>
    </row>
    <row r="23" spans="1:26" x14ac:dyDescent="0.2">
      <c r="K23" s="10">
        <v>40659</v>
      </c>
      <c r="L23" s="11">
        <v>14.3</v>
      </c>
      <c r="M23" s="11">
        <v>11.8</v>
      </c>
      <c r="W23" s="22">
        <v>40148</v>
      </c>
      <c r="X23" s="11">
        <f t="shared" si="2"/>
        <v>-7.0539419087136901</v>
      </c>
      <c r="Y23" s="11">
        <f t="shared" si="3"/>
        <v>1.6216216216216255</v>
      </c>
      <c r="Z23" s="11"/>
    </row>
    <row r="24" spans="1:26" x14ac:dyDescent="0.2">
      <c r="C24" t="s">
        <v>119</v>
      </c>
      <c r="K24" s="10">
        <v>41341</v>
      </c>
      <c r="L24" s="11">
        <v>17.100000000000001</v>
      </c>
      <c r="M24" s="11">
        <v>8.9</v>
      </c>
      <c r="W24" s="22">
        <v>40659</v>
      </c>
      <c r="X24" s="11">
        <f t="shared" si="2"/>
        <v>-16.182572614107876</v>
      </c>
      <c r="Y24" s="11">
        <f t="shared" si="3"/>
        <v>-2.1621621621621547</v>
      </c>
      <c r="Z24" s="11"/>
    </row>
    <row r="25" spans="1:26" x14ac:dyDescent="0.2">
      <c r="C25" t="s">
        <v>120</v>
      </c>
      <c r="K25" s="10">
        <v>41745</v>
      </c>
      <c r="L25" s="11">
        <v>17.399999999999999</v>
      </c>
      <c r="M25" s="11">
        <v>8.8000000000000007</v>
      </c>
      <c r="W25" s="22">
        <v>41341</v>
      </c>
      <c r="X25" s="11">
        <f t="shared" si="2"/>
        <v>-4.5643153526970863</v>
      </c>
      <c r="Y25" s="11">
        <f t="shared" si="3"/>
        <v>-17.837837837837832</v>
      </c>
      <c r="Z25" s="11"/>
    </row>
    <row r="26" spans="1:26" x14ac:dyDescent="0.2">
      <c r="K26" s="10">
        <v>42079</v>
      </c>
      <c r="L26" s="11">
        <v>15.9</v>
      </c>
      <c r="M26" s="11">
        <v>7.9</v>
      </c>
      <c r="W26" s="22">
        <v>41745</v>
      </c>
      <c r="X26" s="11">
        <f t="shared" si="2"/>
        <v>-3.3195020746887995</v>
      </c>
      <c r="Y26" s="11">
        <f t="shared" si="3"/>
        <v>-18.378378378378372</v>
      </c>
      <c r="Z26" s="11"/>
    </row>
    <row r="27" spans="1:26" x14ac:dyDescent="0.2">
      <c r="K27" s="10">
        <v>42445</v>
      </c>
      <c r="L27" s="11">
        <v>14.9</v>
      </c>
      <c r="M27" s="11">
        <v>8.5</v>
      </c>
      <c r="W27" s="22">
        <v>42079</v>
      </c>
      <c r="X27" s="11">
        <f t="shared" si="2"/>
        <v>-9.543568464730285</v>
      </c>
      <c r="Y27" s="11">
        <f t="shared" si="3"/>
        <v>-23.243243243243235</v>
      </c>
      <c r="Z27" s="11"/>
    </row>
    <row r="28" spans="1:26" x14ac:dyDescent="0.2">
      <c r="W28" s="22">
        <v>42445</v>
      </c>
      <c r="X28" s="11">
        <f t="shared" si="2"/>
        <v>-13.692946058091282</v>
      </c>
      <c r="Y28" s="11">
        <f t="shared" si="3"/>
        <v>-19.999999999999996</v>
      </c>
      <c r="Z28" s="11"/>
    </row>
    <row r="31" spans="1:26" x14ac:dyDescent="0.2">
      <c r="K31" s="10" t="s">
        <v>90</v>
      </c>
    </row>
    <row r="32" spans="1:26" x14ac:dyDescent="0.2">
      <c r="K32" s="10" t="s">
        <v>95</v>
      </c>
      <c r="L32" s="11" t="s">
        <v>123</v>
      </c>
      <c r="M32" s="11" t="s">
        <v>26</v>
      </c>
      <c r="W32" t="s">
        <v>122</v>
      </c>
      <c r="X32" s="10" t="s">
        <v>87</v>
      </c>
    </row>
    <row r="33" spans="11:27" x14ac:dyDescent="0.2">
      <c r="K33" s="10">
        <v>38700</v>
      </c>
      <c r="L33" s="11">
        <v>14</v>
      </c>
      <c r="M33" s="11">
        <v>14</v>
      </c>
      <c r="W33" s="10" t="s">
        <v>95</v>
      </c>
      <c r="X33" s="11" t="s">
        <v>123</v>
      </c>
    </row>
    <row r="34" spans="11:27" x14ac:dyDescent="0.2">
      <c r="K34" s="10">
        <v>39093</v>
      </c>
      <c r="L34" s="11">
        <v>16</v>
      </c>
      <c r="M34" s="11">
        <v>16</v>
      </c>
      <c r="W34" s="22">
        <v>38700</v>
      </c>
      <c r="X34">
        <v>0</v>
      </c>
    </row>
    <row r="35" spans="11:27" x14ac:dyDescent="0.2">
      <c r="K35" s="10">
        <v>39428</v>
      </c>
      <c r="L35" s="11">
        <v>18</v>
      </c>
      <c r="M35" s="11">
        <v>18</v>
      </c>
      <c r="W35" s="22">
        <v>39082</v>
      </c>
      <c r="X35" s="11">
        <f>(L34-L$33)/L$3*100</f>
        <v>8.2987551867219906</v>
      </c>
    </row>
    <row r="36" spans="11:27" x14ac:dyDescent="0.2">
      <c r="K36" s="10">
        <v>39797</v>
      </c>
      <c r="L36" s="11">
        <v>19</v>
      </c>
      <c r="M36" s="11">
        <v>19</v>
      </c>
      <c r="W36" s="22">
        <v>39428</v>
      </c>
      <c r="X36" s="11">
        <f t="shared" ref="X36:X43" si="4">(L35-L$33)/L$3*100</f>
        <v>16.597510373443981</v>
      </c>
    </row>
    <row r="37" spans="11:27" x14ac:dyDescent="0.2">
      <c r="K37" s="10">
        <v>40148</v>
      </c>
      <c r="L37" s="11">
        <v>23</v>
      </c>
      <c r="M37" s="11">
        <v>23</v>
      </c>
      <c r="W37" s="22">
        <v>39797</v>
      </c>
      <c r="X37" s="11">
        <f t="shared" si="4"/>
        <v>20.746887966804977</v>
      </c>
    </row>
    <row r="38" spans="11:27" x14ac:dyDescent="0.2">
      <c r="K38" s="10">
        <v>40659</v>
      </c>
      <c r="L38" s="11">
        <v>20</v>
      </c>
      <c r="M38" s="11">
        <v>20</v>
      </c>
      <c r="V38" s="17"/>
      <c r="W38" s="22">
        <v>40148</v>
      </c>
      <c r="X38" s="11">
        <f t="shared" si="4"/>
        <v>37.344398340248965</v>
      </c>
    </row>
    <row r="39" spans="11:27" x14ac:dyDescent="0.2">
      <c r="K39" s="10">
        <v>41341</v>
      </c>
      <c r="L39" s="11">
        <v>17</v>
      </c>
      <c r="M39" s="11">
        <v>17</v>
      </c>
      <c r="W39" s="22">
        <v>40659</v>
      </c>
      <c r="X39" s="11">
        <f t="shared" si="4"/>
        <v>24.896265560165972</v>
      </c>
    </row>
    <row r="40" spans="11:27" x14ac:dyDescent="0.2">
      <c r="K40" s="10">
        <v>41745</v>
      </c>
      <c r="L40" s="11">
        <v>19</v>
      </c>
      <c r="M40" s="11">
        <v>19</v>
      </c>
      <c r="W40" s="22">
        <v>41341</v>
      </c>
      <c r="X40" s="11">
        <f t="shared" si="4"/>
        <v>12.448132780082986</v>
      </c>
    </row>
    <row r="41" spans="11:27" x14ac:dyDescent="0.2">
      <c r="K41" s="10">
        <v>42079</v>
      </c>
      <c r="L41" s="11">
        <v>18</v>
      </c>
      <c r="M41" s="11">
        <v>18</v>
      </c>
      <c r="W41" s="22">
        <v>41745</v>
      </c>
      <c r="X41" s="11">
        <f t="shared" si="4"/>
        <v>20.746887966804977</v>
      </c>
    </row>
    <row r="42" spans="11:27" x14ac:dyDescent="0.2">
      <c r="K42" s="10">
        <v>42445</v>
      </c>
      <c r="L42" s="11">
        <v>21</v>
      </c>
      <c r="M42" s="11">
        <v>21</v>
      </c>
      <c r="W42" s="22">
        <v>42079</v>
      </c>
      <c r="X42" s="11">
        <f t="shared" si="4"/>
        <v>16.597510373443981</v>
      </c>
    </row>
    <row r="43" spans="11:27" x14ac:dyDescent="0.2">
      <c r="W43" s="22">
        <v>42445</v>
      </c>
      <c r="X43" s="11">
        <f t="shared" si="4"/>
        <v>29.045643153526967</v>
      </c>
    </row>
    <row r="45" spans="11:27" x14ac:dyDescent="0.2">
      <c r="K45" s="10" t="s">
        <v>121</v>
      </c>
    </row>
    <row r="46" spans="11:27" x14ac:dyDescent="0.2">
      <c r="V46" s="48" t="s">
        <v>135</v>
      </c>
      <c r="W46" s="48"/>
      <c r="X46" s="49" t="s">
        <v>94</v>
      </c>
      <c r="Y46" s="49"/>
      <c r="Z46" s="48" t="s">
        <v>90</v>
      </c>
      <c r="AA46" s="48"/>
    </row>
    <row r="47" spans="11:27" x14ac:dyDescent="0.2">
      <c r="V47" t="s">
        <v>136</v>
      </c>
      <c r="W47" t="s">
        <v>137</v>
      </c>
      <c r="X47" t="s">
        <v>136</v>
      </c>
      <c r="Y47" t="s">
        <v>137</v>
      </c>
      <c r="Z47" t="s">
        <v>136</v>
      </c>
      <c r="AA47" t="s">
        <v>137</v>
      </c>
    </row>
    <row r="48" spans="11:27" x14ac:dyDescent="0.2">
      <c r="U48" s="11" t="s">
        <v>9</v>
      </c>
      <c r="V48" t="s">
        <v>138</v>
      </c>
      <c r="W48">
        <v>0.88480000000000003</v>
      </c>
      <c r="X48" t="s">
        <v>140</v>
      </c>
      <c r="Y48">
        <v>0.40899999999999997</v>
      </c>
      <c r="Z48" t="s">
        <v>142</v>
      </c>
      <c r="AA48">
        <f xml:space="preserve"> 0.2134</f>
        <v>0.21340000000000001</v>
      </c>
    </row>
    <row r="49" spans="21:25" x14ac:dyDescent="0.2">
      <c r="U49" s="11" t="s">
        <v>26</v>
      </c>
      <c r="V49" t="s">
        <v>139</v>
      </c>
      <c r="W49">
        <v>0.84470000000000001</v>
      </c>
      <c r="X49" t="s">
        <v>141</v>
      </c>
      <c r="Y49">
        <v>0.82520000000000004</v>
      </c>
    </row>
  </sheetData>
  <mergeCells count="3">
    <mergeCell ref="V46:W46"/>
    <mergeCell ref="X46:Y46"/>
    <mergeCell ref="Z46:AA4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66C08-9B7F-4BDA-9814-F09F88F46293}">
  <dimension ref="A1:AF45"/>
  <sheetViews>
    <sheetView workbookViewId="0">
      <selection activeCell="M22" activeCellId="4" sqref="B2 M2 X2 B22 M22"/>
    </sheetView>
  </sheetViews>
  <sheetFormatPr defaultRowHeight="12.75" x14ac:dyDescent="0.2"/>
  <cols>
    <col min="1" max="1" width="10.85546875" bestFit="1" customWidth="1"/>
  </cols>
  <sheetData>
    <row r="1" spans="1:29" x14ac:dyDescent="0.2">
      <c r="B1" t="s">
        <v>87</v>
      </c>
      <c r="M1" s="10" t="s">
        <v>94</v>
      </c>
      <c r="X1" t="s">
        <v>90</v>
      </c>
    </row>
    <row r="2" spans="1:29" x14ac:dyDescent="0.2">
      <c r="A2" s="11" t="s">
        <v>9</v>
      </c>
      <c r="B2" t="s">
        <v>143</v>
      </c>
      <c r="L2" s="11"/>
      <c r="M2" t="s">
        <v>143</v>
      </c>
      <c r="X2" t="s">
        <v>143</v>
      </c>
    </row>
    <row r="3" spans="1:29" ht="13.5" thickBot="1" x14ac:dyDescent="0.25"/>
    <row r="4" spans="1:29" x14ac:dyDescent="0.2">
      <c r="B4" s="36" t="s">
        <v>144</v>
      </c>
      <c r="C4" s="36"/>
      <c r="M4" s="36" t="s">
        <v>144</v>
      </c>
      <c r="N4" s="36"/>
      <c r="X4" s="36" t="s">
        <v>144</v>
      </c>
      <c r="Y4" s="36"/>
    </row>
    <row r="5" spans="1:29" x14ac:dyDescent="0.2">
      <c r="B5" s="33" t="s">
        <v>145</v>
      </c>
      <c r="C5" s="33">
        <v>0.94093611284943357</v>
      </c>
      <c r="E5" s="37"/>
      <c r="M5" s="33" t="s">
        <v>145</v>
      </c>
      <c r="N5" s="33">
        <v>0.64093363151731808</v>
      </c>
      <c r="X5" s="33" t="s">
        <v>145</v>
      </c>
      <c r="Y5" s="38">
        <v>0.46089064858829798</v>
      </c>
    </row>
    <row r="6" spans="1:29" x14ac:dyDescent="0.2">
      <c r="B6" s="33" t="s">
        <v>146</v>
      </c>
      <c r="C6" s="38">
        <v>0.88536076846420209</v>
      </c>
      <c r="E6" s="37"/>
      <c r="M6" s="33" t="s">
        <v>146</v>
      </c>
      <c r="N6" s="38">
        <v>0.41079592000997722</v>
      </c>
      <c r="X6" s="33" t="s">
        <v>146</v>
      </c>
      <c r="Y6" s="33">
        <v>0.21242018995614198</v>
      </c>
    </row>
    <row r="7" spans="1:29" x14ac:dyDescent="0.2">
      <c r="B7" s="33" t="s">
        <v>147</v>
      </c>
      <c r="C7" s="33">
        <v>0.87103086452222733</v>
      </c>
      <c r="M7" s="33" t="s">
        <v>147</v>
      </c>
      <c r="N7" s="33">
        <v>0.33714541001122439</v>
      </c>
      <c r="X7" s="33" t="s">
        <v>147</v>
      </c>
      <c r="Y7" s="33">
        <v>0.11397271370065973</v>
      </c>
    </row>
    <row r="8" spans="1:29" x14ac:dyDescent="0.2">
      <c r="B8" s="33" t="s">
        <v>148</v>
      </c>
      <c r="C8" s="33">
        <v>1.2412469344273744</v>
      </c>
      <c r="M8" s="33" t="s">
        <v>148</v>
      </c>
      <c r="N8" s="33">
        <v>1.6469592079781661</v>
      </c>
      <c r="X8" s="33" t="s">
        <v>148</v>
      </c>
      <c r="Y8" s="33">
        <v>2.399828610744049</v>
      </c>
    </row>
    <row r="9" spans="1:29" ht="13.5" thickBot="1" x14ac:dyDescent="0.25">
      <c r="B9" s="34" t="s">
        <v>149</v>
      </c>
      <c r="C9" s="34">
        <v>10</v>
      </c>
      <c r="M9" s="34" t="s">
        <v>149</v>
      </c>
      <c r="N9" s="34">
        <v>10</v>
      </c>
      <c r="X9" s="34" t="s">
        <v>149</v>
      </c>
      <c r="Y9" s="34">
        <v>10</v>
      </c>
    </row>
    <row r="11" spans="1:29" ht="13.5" thickBot="1" x14ac:dyDescent="0.25">
      <c r="B11" t="s">
        <v>150</v>
      </c>
      <c r="M11" t="s">
        <v>150</v>
      </c>
      <c r="X11" t="s">
        <v>150</v>
      </c>
    </row>
    <row r="12" spans="1:29" x14ac:dyDescent="0.2">
      <c r="B12" s="35"/>
      <c r="C12" s="35" t="s">
        <v>155</v>
      </c>
      <c r="D12" s="35" t="s">
        <v>156</v>
      </c>
      <c r="E12" s="35" t="s">
        <v>157</v>
      </c>
      <c r="F12" s="35" t="s">
        <v>158</v>
      </c>
      <c r="G12" s="35" t="s">
        <v>159</v>
      </c>
      <c r="M12" s="35"/>
      <c r="N12" s="35" t="s">
        <v>155</v>
      </c>
      <c r="O12" s="35" t="s">
        <v>156</v>
      </c>
      <c r="P12" s="35" t="s">
        <v>157</v>
      </c>
      <c r="Q12" s="35" t="s">
        <v>158</v>
      </c>
      <c r="R12" s="35" t="s">
        <v>159</v>
      </c>
      <c r="X12" s="35"/>
      <c r="Y12" s="35" t="s">
        <v>155</v>
      </c>
      <c r="Z12" s="35" t="s">
        <v>156</v>
      </c>
      <c r="AA12" s="35" t="s">
        <v>157</v>
      </c>
      <c r="AB12" s="35" t="s">
        <v>158</v>
      </c>
      <c r="AC12" s="35" t="s">
        <v>159</v>
      </c>
    </row>
    <row r="13" spans="1:29" x14ac:dyDescent="0.2">
      <c r="B13" s="33" t="s">
        <v>151</v>
      </c>
      <c r="C13" s="33">
        <v>1</v>
      </c>
      <c r="D13" s="33">
        <v>95.19044838219709</v>
      </c>
      <c r="E13" s="33">
        <v>95.19044838219709</v>
      </c>
      <c r="F13" s="33">
        <v>61.784138403805279</v>
      </c>
      <c r="G13" s="38">
        <v>4.9561815991486222E-5</v>
      </c>
      <c r="M13" s="33" t="s">
        <v>151</v>
      </c>
      <c r="N13" s="33">
        <v>1</v>
      </c>
      <c r="O13" s="33">
        <v>15.129202938047449</v>
      </c>
      <c r="P13" s="33">
        <v>15.129202938047449</v>
      </c>
      <c r="Q13" s="33">
        <v>5.5776384985919769</v>
      </c>
      <c r="R13" s="38">
        <v>4.5836252850634002E-2</v>
      </c>
      <c r="X13" s="33" t="s">
        <v>151</v>
      </c>
      <c r="Y13" s="33">
        <v>1</v>
      </c>
      <c r="Z13" s="33">
        <v>12.426581112434306</v>
      </c>
      <c r="AA13" s="33">
        <v>12.426581112434306</v>
      </c>
      <c r="AB13" s="33">
        <v>2.1577007155052685</v>
      </c>
      <c r="AC13" s="38">
        <v>0.18004851778474118</v>
      </c>
    </row>
    <row r="14" spans="1:29" x14ac:dyDescent="0.2">
      <c r="B14" s="33" t="s">
        <v>152</v>
      </c>
      <c r="C14" s="33">
        <v>8</v>
      </c>
      <c r="D14" s="33">
        <v>12.325551617802839</v>
      </c>
      <c r="E14" s="33">
        <v>1.5406939522253549</v>
      </c>
      <c r="F14" s="33"/>
      <c r="G14" s="33"/>
      <c r="M14" s="33" t="s">
        <v>152</v>
      </c>
      <c r="N14" s="33">
        <v>8</v>
      </c>
      <c r="O14" s="33">
        <v>21.699797061952545</v>
      </c>
      <c r="P14" s="33">
        <v>2.7124746327440681</v>
      </c>
      <c r="Q14" s="33"/>
      <c r="R14" s="33"/>
      <c r="X14" s="33" t="s">
        <v>152</v>
      </c>
      <c r="Y14" s="33">
        <v>8</v>
      </c>
      <c r="Z14" s="33">
        <v>46.073418887565694</v>
      </c>
      <c r="AA14" s="33">
        <v>5.7591773609457118</v>
      </c>
      <c r="AB14" s="33"/>
      <c r="AC14" s="33"/>
    </row>
    <row r="15" spans="1:29" ht="13.5" thickBot="1" x14ac:dyDescent="0.25">
      <c r="B15" s="34" t="s">
        <v>153</v>
      </c>
      <c r="C15" s="34">
        <v>9</v>
      </c>
      <c r="D15" s="34">
        <v>107.51599999999993</v>
      </c>
      <c r="E15" s="34"/>
      <c r="F15" s="34"/>
      <c r="G15" s="34"/>
      <c r="M15" s="34" t="s">
        <v>153</v>
      </c>
      <c r="N15" s="34">
        <v>9</v>
      </c>
      <c r="O15" s="34">
        <v>36.828999999999994</v>
      </c>
      <c r="P15" s="34"/>
      <c r="Q15" s="34"/>
      <c r="R15" s="34"/>
      <c r="X15" s="34" t="s">
        <v>153</v>
      </c>
      <c r="Y15" s="34">
        <v>9</v>
      </c>
      <c r="Z15" s="34">
        <v>58.5</v>
      </c>
      <c r="AA15" s="34"/>
      <c r="AB15" s="34"/>
      <c r="AC15" s="34"/>
    </row>
    <row r="16" spans="1:29" ht="13.5" thickBot="1" x14ac:dyDescent="0.25"/>
    <row r="17" spans="1:32" x14ac:dyDescent="0.2">
      <c r="B17" s="35"/>
      <c r="C17" s="35" t="s">
        <v>160</v>
      </c>
      <c r="D17" s="35" t="s">
        <v>148</v>
      </c>
      <c r="E17" s="35" t="s">
        <v>161</v>
      </c>
      <c r="F17" s="35" t="s">
        <v>162</v>
      </c>
      <c r="G17" s="35" t="s">
        <v>163</v>
      </c>
      <c r="H17" s="35" t="s">
        <v>164</v>
      </c>
      <c r="I17" s="35" t="s">
        <v>165</v>
      </c>
      <c r="J17" s="35" t="s">
        <v>166</v>
      </c>
      <c r="M17" s="35"/>
      <c r="N17" s="35" t="s">
        <v>160</v>
      </c>
      <c r="O17" s="35" t="s">
        <v>148</v>
      </c>
      <c r="P17" s="35" t="s">
        <v>161</v>
      </c>
      <c r="Q17" s="35" t="s">
        <v>162</v>
      </c>
      <c r="R17" s="35" t="s">
        <v>163</v>
      </c>
      <c r="S17" s="35" t="s">
        <v>164</v>
      </c>
      <c r="T17" s="35" t="s">
        <v>165</v>
      </c>
      <c r="U17" s="35" t="s">
        <v>166</v>
      </c>
      <c r="X17" s="35"/>
      <c r="Y17" s="35" t="s">
        <v>160</v>
      </c>
      <c r="Z17" s="35" t="s">
        <v>148</v>
      </c>
      <c r="AA17" s="35" t="s">
        <v>161</v>
      </c>
      <c r="AB17" s="35" t="s">
        <v>162</v>
      </c>
      <c r="AC17" s="35" t="s">
        <v>163</v>
      </c>
      <c r="AD17" s="35" t="s">
        <v>164</v>
      </c>
      <c r="AE17" s="35" t="s">
        <v>165</v>
      </c>
      <c r="AF17" s="35" t="s">
        <v>166</v>
      </c>
    </row>
    <row r="18" spans="1:32" x14ac:dyDescent="0.2">
      <c r="B18" s="33" t="s">
        <v>154</v>
      </c>
      <c r="C18" s="33">
        <v>-73.206629799625119</v>
      </c>
      <c r="D18" s="33">
        <v>12.777397166052717</v>
      </c>
      <c r="E18" s="33">
        <v>-5.7293851672797791</v>
      </c>
      <c r="F18" s="33">
        <v>4.3926813137928829E-4</v>
      </c>
      <c r="G18" s="33">
        <v>-102.6713605016887</v>
      </c>
      <c r="H18" s="33">
        <v>-43.741899097561543</v>
      </c>
      <c r="I18" s="33">
        <v>-102.6713605016887</v>
      </c>
      <c r="J18" s="33">
        <v>-43.741899097561543</v>
      </c>
      <c r="M18" s="33" t="s">
        <v>154</v>
      </c>
      <c r="N18" s="33">
        <v>57.110933291058259</v>
      </c>
      <c r="O18" s="33">
        <v>16.953799709751408</v>
      </c>
      <c r="P18" s="33">
        <v>3.3686214458585031</v>
      </c>
      <c r="Q18" s="33">
        <v>9.805601975134276E-3</v>
      </c>
      <c r="R18" s="33">
        <v>18.015401052948306</v>
      </c>
      <c r="S18" s="33">
        <v>96.206465529168213</v>
      </c>
      <c r="T18" s="33">
        <v>18.015401052948306</v>
      </c>
      <c r="U18" s="33">
        <v>96.206465529168213</v>
      </c>
      <c r="X18" s="33" t="s">
        <v>154</v>
      </c>
      <c r="Y18" s="33">
        <v>-17.770623183613267</v>
      </c>
      <c r="Z18" s="33">
        <v>24.703838083660031</v>
      </c>
      <c r="AA18" s="33">
        <v>-0.71934665064726799</v>
      </c>
      <c r="AB18" s="33">
        <v>0.49240288959664313</v>
      </c>
      <c r="AC18" s="33">
        <v>-74.737775959947484</v>
      </c>
      <c r="AD18" s="33">
        <v>39.19652959272095</v>
      </c>
      <c r="AE18" s="33">
        <v>-74.737775959947484</v>
      </c>
      <c r="AF18" s="33">
        <v>39.19652959272095</v>
      </c>
    </row>
    <row r="19" spans="1:32" ht="13.5" thickBot="1" x14ac:dyDescent="0.25">
      <c r="B19" s="34" t="s">
        <v>95</v>
      </c>
      <c r="C19" s="34">
        <v>2.4760227853940862E-3</v>
      </c>
      <c r="D19" s="34">
        <v>3.1500405147543445E-4</v>
      </c>
      <c r="E19" s="34">
        <v>7.8602886972302271</v>
      </c>
      <c r="F19" s="34">
        <v>4.956181599148631E-5</v>
      </c>
      <c r="G19" s="34">
        <v>1.749622140085668E-3</v>
      </c>
      <c r="H19" s="34">
        <v>3.2024234307025043E-3</v>
      </c>
      <c r="I19" s="34">
        <v>1.749622140085668E-3</v>
      </c>
      <c r="J19" s="34">
        <v>3.2024234307025043E-3</v>
      </c>
      <c r="M19" s="34" t="s">
        <v>95</v>
      </c>
      <c r="N19" s="34">
        <v>-9.8711096207920518E-4</v>
      </c>
      <c r="O19" s="34">
        <v>4.1796584445723766E-4</v>
      </c>
      <c r="P19" s="34">
        <v>-2.3617024576758139</v>
      </c>
      <c r="Q19" s="34">
        <v>4.5836252850633967E-2</v>
      </c>
      <c r="R19" s="34">
        <v>-1.950941927771697E-3</v>
      </c>
      <c r="S19" s="34">
        <v>-2.3279996386713444E-5</v>
      </c>
      <c r="T19" s="34">
        <v>-1.950941927771697E-3</v>
      </c>
      <c r="U19" s="34">
        <v>-2.3279996386713444E-5</v>
      </c>
      <c r="X19" s="34" t="s">
        <v>95</v>
      </c>
      <c r="Y19" s="34">
        <v>8.9461006532769161E-4</v>
      </c>
      <c r="Z19" s="34">
        <v>6.0902928681131816E-4</v>
      </c>
      <c r="AA19" s="34">
        <v>1.4689114049204148</v>
      </c>
      <c r="AB19" s="34">
        <v>0.18004851778474129</v>
      </c>
      <c r="AC19" s="34">
        <v>-5.0981398851965276E-4</v>
      </c>
      <c r="AD19" s="34">
        <v>2.2990341191750359E-3</v>
      </c>
      <c r="AE19" s="34">
        <v>-5.0981398851965276E-4</v>
      </c>
      <c r="AF19" s="34">
        <v>2.2990341191750359E-3</v>
      </c>
    </row>
    <row r="22" spans="1:32" x14ac:dyDescent="0.2">
      <c r="A22" s="11" t="s">
        <v>26</v>
      </c>
      <c r="B22" t="s">
        <v>143</v>
      </c>
      <c r="M22" t="s">
        <v>143</v>
      </c>
    </row>
    <row r="23" spans="1:32" ht="13.5" thickBot="1" x14ac:dyDescent="0.25"/>
    <row r="24" spans="1:32" x14ac:dyDescent="0.2">
      <c r="B24" s="36" t="s">
        <v>144</v>
      </c>
      <c r="C24" s="36"/>
      <c r="M24" s="36" t="s">
        <v>144</v>
      </c>
      <c r="N24" s="36"/>
    </row>
    <row r="25" spans="1:32" x14ac:dyDescent="0.2">
      <c r="B25" s="33" t="s">
        <v>145</v>
      </c>
      <c r="C25" s="33">
        <v>0.91904471392170439</v>
      </c>
      <c r="M25" s="33" t="s">
        <v>145</v>
      </c>
      <c r="N25" s="33">
        <v>0.90837059714407042</v>
      </c>
    </row>
    <row r="26" spans="1:32" x14ac:dyDescent="0.2">
      <c r="B26" s="33" t="s">
        <v>146</v>
      </c>
      <c r="C26" s="38">
        <v>0.8446431861874274</v>
      </c>
      <c r="M26" s="33" t="s">
        <v>146</v>
      </c>
      <c r="N26" s="38">
        <v>0.82513714175587505</v>
      </c>
    </row>
    <row r="27" spans="1:32" x14ac:dyDescent="0.2">
      <c r="B27" s="33" t="s">
        <v>147</v>
      </c>
      <c r="C27" s="33">
        <v>0.82522358446085586</v>
      </c>
      <c r="M27" s="33" t="s">
        <v>147</v>
      </c>
      <c r="N27" s="33">
        <v>0.80327928447535946</v>
      </c>
    </row>
    <row r="28" spans="1:32" x14ac:dyDescent="0.2">
      <c r="B28" s="33" t="s">
        <v>148</v>
      </c>
      <c r="C28" s="33">
        <v>1.4843744242941326</v>
      </c>
      <c r="M28" s="33" t="s">
        <v>148</v>
      </c>
      <c r="N28" s="33">
        <v>0.83456612814301923</v>
      </c>
    </row>
    <row r="29" spans="1:32" ht="13.5" thickBot="1" x14ac:dyDescent="0.25">
      <c r="B29" s="34" t="s">
        <v>149</v>
      </c>
      <c r="C29" s="34">
        <v>10</v>
      </c>
      <c r="M29" s="34" t="s">
        <v>149</v>
      </c>
      <c r="N29" s="34">
        <v>10</v>
      </c>
    </row>
    <row r="31" spans="1:32" ht="13.5" thickBot="1" x14ac:dyDescent="0.25">
      <c r="B31" t="s">
        <v>150</v>
      </c>
      <c r="M31" t="s">
        <v>150</v>
      </c>
    </row>
    <row r="32" spans="1:32" x14ac:dyDescent="0.2">
      <c r="B32" s="35"/>
      <c r="C32" s="35" t="s">
        <v>155</v>
      </c>
      <c r="D32" s="35" t="s">
        <v>156</v>
      </c>
      <c r="E32" s="35" t="s">
        <v>157</v>
      </c>
      <c r="F32" s="35" t="s">
        <v>158</v>
      </c>
      <c r="G32" s="35" t="s">
        <v>159</v>
      </c>
      <c r="M32" s="35"/>
      <c r="N32" s="35" t="s">
        <v>155</v>
      </c>
      <c r="O32" s="35" t="s">
        <v>156</v>
      </c>
      <c r="P32" s="35" t="s">
        <v>157</v>
      </c>
      <c r="Q32" s="35" t="s">
        <v>158</v>
      </c>
      <c r="R32" s="35" t="s">
        <v>159</v>
      </c>
    </row>
    <row r="33" spans="2:21" x14ac:dyDescent="0.2">
      <c r="B33" s="33" t="s">
        <v>151</v>
      </c>
      <c r="C33" s="33">
        <v>1</v>
      </c>
      <c r="D33" s="33">
        <v>95.834060548011706</v>
      </c>
      <c r="E33" s="33">
        <v>95.834060548011706</v>
      </c>
      <c r="F33" s="33">
        <v>43.494361938005852</v>
      </c>
      <c r="G33" s="38">
        <v>1.7026740093394654E-4</v>
      </c>
      <c r="M33" s="33" t="s">
        <v>151</v>
      </c>
      <c r="N33" s="33">
        <v>1</v>
      </c>
      <c r="O33" s="33">
        <v>26.292995022050953</v>
      </c>
      <c r="P33" s="33">
        <v>26.292995022050953</v>
      </c>
      <c r="Q33" s="33">
        <v>37.75013859622063</v>
      </c>
      <c r="R33" s="38">
        <v>2.7576947557270999E-4</v>
      </c>
    </row>
    <row r="34" spans="2:21" x14ac:dyDescent="0.2">
      <c r="B34" s="33" t="s">
        <v>152</v>
      </c>
      <c r="C34" s="33">
        <v>8</v>
      </c>
      <c r="D34" s="33">
        <v>17.626939451988299</v>
      </c>
      <c r="E34" s="33">
        <v>2.2033674314985374</v>
      </c>
      <c r="F34" s="33"/>
      <c r="G34" s="33"/>
      <c r="M34" s="33" t="s">
        <v>152</v>
      </c>
      <c r="N34" s="33">
        <v>8</v>
      </c>
      <c r="O34" s="33">
        <v>5.5720049779490424</v>
      </c>
      <c r="P34" s="33">
        <v>0.6965006222436303</v>
      </c>
      <c r="Q34" s="33"/>
      <c r="R34" s="33"/>
    </row>
    <row r="35" spans="2:21" ht="13.5" thickBot="1" x14ac:dyDescent="0.25">
      <c r="B35" s="34" t="s">
        <v>153</v>
      </c>
      <c r="C35" s="34">
        <v>9</v>
      </c>
      <c r="D35" s="34">
        <v>113.46100000000001</v>
      </c>
      <c r="E35" s="34"/>
      <c r="F35" s="34"/>
      <c r="G35" s="34"/>
      <c r="M35" s="34" t="s">
        <v>153</v>
      </c>
      <c r="N35" s="34">
        <v>9</v>
      </c>
      <c r="O35" s="34">
        <v>31.864999999999995</v>
      </c>
      <c r="P35" s="34"/>
      <c r="Q35" s="34"/>
      <c r="R35" s="34"/>
    </row>
    <row r="36" spans="2:21" ht="13.5" thickBot="1" x14ac:dyDescent="0.25"/>
    <row r="37" spans="2:21" x14ac:dyDescent="0.2">
      <c r="B37" s="35"/>
      <c r="C37" s="35" t="s">
        <v>160</v>
      </c>
      <c r="D37" s="35" t="s">
        <v>148</v>
      </c>
      <c r="E37" s="35" t="s">
        <v>161</v>
      </c>
      <c r="F37" s="35" t="s">
        <v>162</v>
      </c>
      <c r="G37" s="35" t="s">
        <v>163</v>
      </c>
      <c r="H37" s="35" t="s">
        <v>164</v>
      </c>
      <c r="I37" s="35" t="s">
        <v>165</v>
      </c>
      <c r="J37" s="35" t="s">
        <v>166</v>
      </c>
      <c r="M37" s="35"/>
      <c r="N37" s="35" t="s">
        <v>160</v>
      </c>
      <c r="O37" s="35" t="s">
        <v>148</v>
      </c>
      <c r="P37" s="35" t="s">
        <v>161</v>
      </c>
      <c r="Q37" s="35" t="s">
        <v>162</v>
      </c>
      <c r="R37" s="35" t="s">
        <v>163</v>
      </c>
      <c r="S37" s="35" t="s">
        <v>164</v>
      </c>
      <c r="T37" s="35" t="s">
        <v>165</v>
      </c>
      <c r="U37" s="35" t="s">
        <v>166</v>
      </c>
    </row>
    <row r="38" spans="2:21" x14ac:dyDescent="0.2">
      <c r="B38" s="33" t="s">
        <v>154</v>
      </c>
      <c r="C38" s="33">
        <v>-79.955430660506636</v>
      </c>
      <c r="D38" s="33">
        <v>15.280151786305751</v>
      </c>
      <c r="E38" s="33">
        <v>-5.2326332734576377</v>
      </c>
      <c r="F38" s="33">
        <v>7.9033844805008479E-4</v>
      </c>
      <c r="G38" s="33">
        <v>-115.19152386627505</v>
      </c>
      <c r="H38" s="33">
        <v>-44.719337454738231</v>
      </c>
      <c r="I38" s="33">
        <v>-115.19152386627505</v>
      </c>
      <c r="J38" s="33">
        <v>-44.719337454738231</v>
      </c>
      <c r="M38" s="33" t="s">
        <v>154</v>
      </c>
      <c r="N38" s="33">
        <v>63.409323423806455</v>
      </c>
      <c r="O38" s="33">
        <v>8.5910245454403817</v>
      </c>
      <c r="P38" s="33">
        <v>7.3808802533872928</v>
      </c>
      <c r="Q38" s="33">
        <v>7.7603383788825382E-5</v>
      </c>
      <c r="R38" s="33">
        <v>43.598385296380435</v>
      </c>
      <c r="S38" s="33">
        <v>83.220261551232483</v>
      </c>
      <c r="T38" s="33">
        <v>43.598385296380435</v>
      </c>
      <c r="U38" s="33">
        <v>83.220261551232483</v>
      </c>
    </row>
    <row r="39" spans="2:21" ht="13.5" thickBot="1" x14ac:dyDescent="0.25">
      <c r="B39" s="34" t="s">
        <v>95</v>
      </c>
      <c r="C39" s="34">
        <v>2.4843792632729448E-3</v>
      </c>
      <c r="D39" s="34">
        <v>3.7670502507615721E-4</v>
      </c>
      <c r="E39" s="34">
        <v>6.5950255449092721</v>
      </c>
      <c r="F39" s="34">
        <v>1.702674009339467E-4</v>
      </c>
      <c r="G39" s="34">
        <v>1.6156959176951368E-3</v>
      </c>
      <c r="H39" s="34">
        <v>3.3530626088507528E-3</v>
      </c>
      <c r="I39" s="34">
        <v>1.6156959176951368E-3</v>
      </c>
      <c r="J39" s="34">
        <v>3.3530626088507528E-3</v>
      </c>
      <c r="M39" s="34" t="s">
        <v>95</v>
      </c>
      <c r="N39" s="34">
        <v>-1.3013016494334839E-3</v>
      </c>
      <c r="O39" s="34">
        <v>2.1179646394091416E-4</v>
      </c>
      <c r="P39" s="34">
        <v>-6.1441141425123798</v>
      </c>
      <c r="Q39" s="34">
        <v>2.7576947557270972E-4</v>
      </c>
      <c r="R39" s="34">
        <v>-1.7897051711028523E-3</v>
      </c>
      <c r="S39" s="34">
        <v>-8.1289812776411563E-4</v>
      </c>
      <c r="T39" s="34">
        <v>-1.7897051711028523E-3</v>
      </c>
      <c r="U39" s="34">
        <v>-8.1289812776411563E-4</v>
      </c>
    </row>
    <row r="41" spans="2:21" ht="13.5" thickBot="1" x14ac:dyDescent="0.25"/>
    <row r="42" spans="2:21" ht="13.5" thickBot="1" x14ac:dyDescent="0.25">
      <c r="B42" s="39"/>
      <c r="C42" s="50" t="s">
        <v>135</v>
      </c>
      <c r="D42" s="51"/>
      <c r="E42" s="50" t="s">
        <v>94</v>
      </c>
      <c r="F42" s="51"/>
      <c r="G42" s="50" t="s">
        <v>90</v>
      </c>
      <c r="H42" s="51"/>
    </row>
    <row r="43" spans="2:21" ht="15.75" thickBot="1" x14ac:dyDescent="0.25">
      <c r="B43" s="40" t="s">
        <v>116</v>
      </c>
      <c r="C43" s="41" t="s">
        <v>167</v>
      </c>
      <c r="D43" s="41" t="s">
        <v>168</v>
      </c>
      <c r="E43" s="41" t="s">
        <v>167</v>
      </c>
      <c r="F43" s="41" t="s">
        <v>168</v>
      </c>
      <c r="G43" s="41" t="s">
        <v>167</v>
      </c>
      <c r="H43" s="41" t="s">
        <v>168</v>
      </c>
    </row>
    <row r="44" spans="2:21" ht="13.5" thickBot="1" x14ac:dyDescent="0.25">
      <c r="B44" s="42" t="s">
        <v>9</v>
      </c>
      <c r="C44" s="45">
        <f>C6</f>
        <v>0.88536076846420209</v>
      </c>
      <c r="D44" s="45">
        <f>G13</f>
        <v>4.9561815991486222E-5</v>
      </c>
      <c r="E44" s="45">
        <f>N6</f>
        <v>0.41079592000997722</v>
      </c>
      <c r="F44" s="45">
        <f>R13</f>
        <v>4.5836252850634002E-2</v>
      </c>
      <c r="G44" s="43">
        <f>Y6</f>
        <v>0.21242018995614198</v>
      </c>
      <c r="H44" s="45">
        <f>AC13</f>
        <v>0.18004851778474118</v>
      </c>
    </row>
    <row r="45" spans="2:21" ht="13.5" thickBot="1" x14ac:dyDescent="0.25">
      <c r="B45" s="42" t="s">
        <v>26</v>
      </c>
      <c r="C45" s="45">
        <f>C26</f>
        <v>0.8446431861874274</v>
      </c>
      <c r="D45" s="45">
        <f>G33</f>
        <v>1.7026740093394654E-4</v>
      </c>
      <c r="E45" s="45">
        <f>N26</f>
        <v>0.82513714175587505</v>
      </c>
      <c r="F45" s="45">
        <f>R33</f>
        <v>2.7576947557270999E-4</v>
      </c>
      <c r="G45" s="44"/>
      <c r="H45" s="43"/>
    </row>
  </sheetData>
  <mergeCells count="3">
    <mergeCell ref="C42:D42"/>
    <mergeCell ref="E42:F42"/>
    <mergeCell ref="G42:H4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3B16F-C04D-412E-8537-8E61854C7B95}">
  <dimension ref="A1:AI47"/>
  <sheetViews>
    <sheetView topLeftCell="L13" workbookViewId="0">
      <selection activeCell="N2" sqref="N2"/>
    </sheetView>
  </sheetViews>
  <sheetFormatPr defaultRowHeight="12.75" x14ac:dyDescent="0.2"/>
  <cols>
    <col min="1" max="1" width="5" bestFit="1" customWidth="1"/>
    <col min="2" max="2" width="6.140625" bestFit="1" customWidth="1"/>
    <col min="3" max="3" width="6.42578125" bestFit="1" customWidth="1"/>
    <col min="4" max="4" width="13.85546875" bestFit="1" customWidth="1"/>
    <col min="5" max="5" width="9.42578125" style="10" bestFit="1" customWidth="1"/>
    <col min="6" max="6" width="5" bestFit="1" customWidth="1"/>
    <col min="7" max="7" width="4.140625" bestFit="1" customWidth="1"/>
    <col min="8" max="8" width="9.28515625" bestFit="1" customWidth="1"/>
    <col min="10" max="10" width="12.5703125" bestFit="1" customWidth="1"/>
    <col min="11" max="11" width="14.5703125" bestFit="1" customWidth="1"/>
    <col min="12" max="12" width="13.7109375" bestFit="1" customWidth="1"/>
    <col min="13" max="13" width="14" bestFit="1" customWidth="1"/>
    <col min="14" max="14" width="12.85546875" bestFit="1" customWidth="1"/>
    <col min="15" max="15" width="10" bestFit="1" customWidth="1"/>
    <col min="18" max="18" width="9.42578125" style="10" bestFit="1" customWidth="1"/>
    <col min="19" max="20" width="13.7109375" bestFit="1" customWidth="1"/>
    <col min="21" max="21" width="14" bestFit="1" customWidth="1"/>
    <col min="22" max="22" width="12.85546875" bestFit="1" customWidth="1"/>
    <col min="31" max="31" width="9.42578125" style="22" bestFit="1" customWidth="1"/>
  </cols>
  <sheetData>
    <row r="1" spans="1:35" x14ac:dyDescent="0.2">
      <c r="A1" t="s">
        <v>104</v>
      </c>
      <c r="B1" t="s">
        <v>105</v>
      </c>
      <c r="C1" t="s">
        <v>103</v>
      </c>
      <c r="D1" t="s">
        <v>99</v>
      </c>
      <c r="E1" s="10" t="s">
        <v>95</v>
      </c>
      <c r="F1" t="s">
        <v>87</v>
      </c>
      <c r="G1" t="s">
        <v>90</v>
      </c>
      <c r="H1" t="s">
        <v>94</v>
      </c>
      <c r="J1" s="3" t="s">
        <v>108</v>
      </c>
      <c r="K1" s="3" t="s">
        <v>102</v>
      </c>
      <c r="R1" s="10" t="s">
        <v>87</v>
      </c>
      <c r="S1" t="s">
        <v>118</v>
      </c>
      <c r="AE1" s="22" t="s">
        <v>87</v>
      </c>
      <c r="AF1" t="s">
        <v>118</v>
      </c>
    </row>
    <row r="2" spans="1:35" x14ac:dyDescent="0.2">
      <c r="A2">
        <v>2006</v>
      </c>
      <c r="B2">
        <v>6</v>
      </c>
      <c r="C2" t="s">
        <v>53</v>
      </c>
      <c r="D2" t="s">
        <v>56</v>
      </c>
      <c r="E2" s="10">
        <v>38898</v>
      </c>
      <c r="F2">
        <v>21.7</v>
      </c>
      <c r="G2">
        <v>1.8</v>
      </c>
      <c r="H2">
        <v>17.399999999999999</v>
      </c>
      <c r="J2" s="3" t="s">
        <v>100</v>
      </c>
      <c r="K2" t="s">
        <v>56</v>
      </c>
      <c r="L2" t="s">
        <v>59</v>
      </c>
      <c r="M2" t="s">
        <v>62</v>
      </c>
      <c r="N2" t="s">
        <v>65</v>
      </c>
      <c r="O2" t="s">
        <v>101</v>
      </c>
      <c r="R2" s="10" t="s">
        <v>95</v>
      </c>
      <c r="S2" t="s">
        <v>56</v>
      </c>
      <c r="T2" t="s">
        <v>59</v>
      </c>
      <c r="U2" t="s">
        <v>62</v>
      </c>
      <c r="V2" t="s">
        <v>65</v>
      </c>
      <c r="AE2" s="22" t="s">
        <v>95</v>
      </c>
      <c r="AF2" t="s">
        <v>56</v>
      </c>
      <c r="AG2" t="s">
        <v>59</v>
      </c>
      <c r="AH2" t="s">
        <v>62</v>
      </c>
      <c r="AI2" t="s">
        <v>65</v>
      </c>
    </row>
    <row r="3" spans="1:35" x14ac:dyDescent="0.2">
      <c r="A3">
        <v>2007</v>
      </c>
      <c r="B3">
        <v>6</v>
      </c>
      <c r="C3" t="s">
        <v>53</v>
      </c>
      <c r="D3" t="s">
        <v>56</v>
      </c>
      <c r="E3" s="10">
        <v>39263</v>
      </c>
      <c r="F3">
        <v>20</v>
      </c>
      <c r="G3">
        <v>12</v>
      </c>
      <c r="H3">
        <v>20.7</v>
      </c>
      <c r="J3" s="19">
        <v>38898</v>
      </c>
      <c r="K3" s="9">
        <v>1.8</v>
      </c>
      <c r="L3" s="9">
        <v>8</v>
      </c>
      <c r="M3" s="9">
        <v>35</v>
      </c>
      <c r="N3" s="9">
        <v>13</v>
      </c>
      <c r="O3" s="9">
        <v>57.8</v>
      </c>
      <c r="R3" s="10">
        <v>38898</v>
      </c>
      <c r="S3">
        <v>21.7</v>
      </c>
      <c r="T3">
        <v>35.299999999999997</v>
      </c>
      <c r="U3">
        <v>12.9</v>
      </c>
      <c r="V3">
        <v>14.1</v>
      </c>
      <c r="AE3" s="22">
        <v>38898</v>
      </c>
      <c r="AF3" s="12">
        <f>(S3-S$3)/S$3*100</f>
        <v>0</v>
      </c>
      <c r="AG3" s="12">
        <f t="shared" ref="AG3:AI3" si="0">(T3-T$3)/T$3*100</f>
        <v>0</v>
      </c>
      <c r="AH3" s="12">
        <f t="shared" si="0"/>
        <v>0</v>
      </c>
      <c r="AI3" s="12">
        <f t="shared" si="0"/>
        <v>0</v>
      </c>
    </row>
    <row r="4" spans="1:35" x14ac:dyDescent="0.2">
      <c r="A4">
        <v>2008</v>
      </c>
      <c r="B4">
        <v>6</v>
      </c>
      <c r="C4" t="s">
        <v>53</v>
      </c>
      <c r="D4" t="s">
        <v>56</v>
      </c>
      <c r="E4" s="10">
        <v>39629</v>
      </c>
      <c r="F4">
        <v>18.600000000000001</v>
      </c>
      <c r="G4">
        <v>6</v>
      </c>
      <c r="H4">
        <v>22.8</v>
      </c>
      <c r="J4" s="19">
        <v>39263</v>
      </c>
      <c r="K4" s="9">
        <v>12</v>
      </c>
      <c r="L4" s="9">
        <v>11</v>
      </c>
      <c r="M4" s="9">
        <v>12</v>
      </c>
      <c r="N4" s="9">
        <v>15</v>
      </c>
      <c r="O4" s="9">
        <v>50</v>
      </c>
      <c r="R4" s="10">
        <v>39263</v>
      </c>
      <c r="S4">
        <v>20</v>
      </c>
      <c r="T4">
        <v>17.399999999999999</v>
      </c>
      <c r="U4">
        <v>20.7</v>
      </c>
      <c r="V4">
        <v>17.899999999999999</v>
      </c>
      <c r="AE4" s="22">
        <v>39263</v>
      </c>
      <c r="AF4" s="12">
        <f t="shared" ref="AF4:AF13" si="1">(S4-S$3)/S$3*100</f>
        <v>-7.834101382488476</v>
      </c>
      <c r="AG4" s="12">
        <f t="shared" ref="AG4:AG13" si="2">(T4-T$3)/T$3*100</f>
        <v>-50.708215297450423</v>
      </c>
      <c r="AH4" s="12">
        <f t="shared" ref="AH4:AH13" si="3">(U4-U$3)/U$3*100</f>
        <v>60.465116279069754</v>
      </c>
      <c r="AI4" s="12">
        <f t="shared" ref="AI4:AI13" si="4">(V4-V$3)/V$3*100</f>
        <v>26.950354609929072</v>
      </c>
    </row>
    <row r="5" spans="1:35" x14ac:dyDescent="0.2">
      <c r="A5">
        <v>2009</v>
      </c>
      <c r="B5">
        <v>6</v>
      </c>
      <c r="C5" t="s">
        <v>53</v>
      </c>
      <c r="D5" t="s">
        <v>56</v>
      </c>
      <c r="E5" s="10">
        <v>39994</v>
      </c>
      <c r="F5">
        <v>31.5</v>
      </c>
      <c r="G5">
        <v>8.9</v>
      </c>
      <c r="H5">
        <v>19.899999999999999</v>
      </c>
      <c r="J5" s="19">
        <v>39629</v>
      </c>
      <c r="K5" s="9">
        <v>6</v>
      </c>
      <c r="L5" s="9">
        <v>4.9000000000000004</v>
      </c>
      <c r="M5" s="9">
        <v>8.5</v>
      </c>
      <c r="N5" s="9">
        <v>15</v>
      </c>
      <c r="O5" s="9">
        <v>34.4</v>
      </c>
      <c r="R5" s="10">
        <v>39629</v>
      </c>
      <c r="S5">
        <v>18.600000000000001</v>
      </c>
      <c r="T5">
        <v>22.5</v>
      </c>
      <c r="U5">
        <v>23.1</v>
      </c>
      <c r="V5">
        <v>16</v>
      </c>
      <c r="AE5" s="22">
        <v>39629</v>
      </c>
      <c r="AF5" s="12">
        <f t="shared" si="1"/>
        <v>-14.285714285714276</v>
      </c>
      <c r="AG5" s="12">
        <f t="shared" si="2"/>
        <v>-36.26062322946175</v>
      </c>
      <c r="AH5" s="12">
        <f t="shared" si="3"/>
        <v>79.069767441860478</v>
      </c>
      <c r="AI5" s="12">
        <f t="shared" si="4"/>
        <v>13.475177304964541</v>
      </c>
    </row>
    <row r="6" spans="1:35" x14ac:dyDescent="0.2">
      <c r="A6">
        <v>2010</v>
      </c>
      <c r="B6">
        <v>6</v>
      </c>
      <c r="C6" t="s">
        <v>53</v>
      </c>
      <c r="D6" t="s">
        <v>56</v>
      </c>
      <c r="E6" s="10">
        <v>40359</v>
      </c>
      <c r="F6">
        <v>23.9</v>
      </c>
      <c r="G6">
        <v>9.4</v>
      </c>
      <c r="H6">
        <v>18.5</v>
      </c>
      <c r="J6" s="19">
        <v>39994</v>
      </c>
      <c r="K6" s="9">
        <v>8.9</v>
      </c>
      <c r="L6" s="9">
        <v>11</v>
      </c>
      <c r="M6" s="9">
        <v>34</v>
      </c>
      <c r="N6" s="9">
        <v>45</v>
      </c>
      <c r="O6" s="9">
        <v>98.9</v>
      </c>
      <c r="R6" s="10">
        <v>39994</v>
      </c>
      <c r="S6">
        <v>31.5</v>
      </c>
      <c r="T6">
        <v>31</v>
      </c>
      <c r="U6">
        <v>27.2</v>
      </c>
      <c r="V6">
        <v>13.1</v>
      </c>
      <c r="AE6" s="22">
        <v>39994</v>
      </c>
      <c r="AF6" s="12">
        <f t="shared" si="1"/>
        <v>45.161290322580648</v>
      </c>
      <c r="AG6" s="12">
        <f t="shared" si="2"/>
        <v>-12.181303116147301</v>
      </c>
      <c r="AH6" s="12">
        <f t="shared" si="3"/>
        <v>110.85271317829456</v>
      </c>
      <c r="AI6" s="12">
        <f t="shared" si="4"/>
        <v>-7.0921985815602842</v>
      </c>
    </row>
    <row r="7" spans="1:35" x14ac:dyDescent="0.2">
      <c r="A7">
        <v>2011</v>
      </c>
      <c r="B7">
        <v>6</v>
      </c>
      <c r="C7" t="s">
        <v>53</v>
      </c>
      <c r="D7" t="s">
        <v>56</v>
      </c>
      <c r="E7" s="10">
        <v>40724</v>
      </c>
      <c r="F7">
        <v>18.899999999999999</v>
      </c>
      <c r="G7">
        <v>17</v>
      </c>
      <c r="H7">
        <v>20.7</v>
      </c>
      <c r="J7" s="19">
        <v>40359</v>
      </c>
      <c r="K7" s="9">
        <v>9.4</v>
      </c>
      <c r="L7" s="9">
        <v>10</v>
      </c>
      <c r="M7" s="9">
        <v>16</v>
      </c>
      <c r="N7" s="9">
        <v>19</v>
      </c>
      <c r="O7" s="9">
        <v>54.4</v>
      </c>
      <c r="R7" s="10">
        <v>40359</v>
      </c>
      <c r="S7">
        <v>23.9</v>
      </c>
      <c r="T7">
        <v>36.799999999999997</v>
      </c>
      <c r="U7">
        <v>24</v>
      </c>
      <c r="V7">
        <v>17</v>
      </c>
      <c r="AE7" s="22">
        <v>40359</v>
      </c>
      <c r="AF7" s="12">
        <f t="shared" si="1"/>
        <v>10.138248847926265</v>
      </c>
      <c r="AG7" s="12">
        <f t="shared" si="2"/>
        <v>4.2492917847025495</v>
      </c>
      <c r="AH7" s="12">
        <f t="shared" si="3"/>
        <v>86.04651162790698</v>
      </c>
      <c r="AI7" s="12">
        <f t="shared" si="4"/>
        <v>20.567375886524825</v>
      </c>
    </row>
    <row r="8" spans="1:35" x14ac:dyDescent="0.2">
      <c r="A8">
        <v>2012</v>
      </c>
      <c r="B8">
        <v>6</v>
      </c>
      <c r="C8" t="s">
        <v>53</v>
      </c>
      <c r="D8" t="s">
        <v>56</v>
      </c>
      <c r="E8" s="10">
        <v>41090</v>
      </c>
      <c r="F8">
        <v>22.6</v>
      </c>
      <c r="G8">
        <v>24</v>
      </c>
      <c r="H8">
        <v>19.5</v>
      </c>
      <c r="J8" s="19">
        <v>40724</v>
      </c>
      <c r="K8" s="9">
        <v>17</v>
      </c>
      <c r="L8" s="9">
        <v>9.1</v>
      </c>
      <c r="M8" s="9">
        <v>19</v>
      </c>
      <c r="N8" s="9">
        <v>33</v>
      </c>
      <c r="O8" s="9">
        <v>78.099999999999994</v>
      </c>
      <c r="R8" s="10">
        <v>40724</v>
      </c>
      <c r="S8">
        <v>18.899999999999999</v>
      </c>
      <c r="T8">
        <v>30.5</v>
      </c>
      <c r="U8">
        <v>18.399999999999999</v>
      </c>
      <c r="V8">
        <v>14.1</v>
      </c>
      <c r="AE8" s="22">
        <v>40724</v>
      </c>
      <c r="AF8" s="12">
        <f t="shared" si="1"/>
        <v>-12.903225806451616</v>
      </c>
      <c r="AG8" s="12">
        <f t="shared" si="2"/>
        <v>-13.597733711048152</v>
      </c>
      <c r="AH8" s="12">
        <f t="shared" si="3"/>
        <v>42.635658914728666</v>
      </c>
      <c r="AI8" s="12">
        <f t="shared" si="4"/>
        <v>0</v>
      </c>
    </row>
    <row r="9" spans="1:35" x14ac:dyDescent="0.2">
      <c r="A9">
        <v>2013</v>
      </c>
      <c r="B9">
        <v>6</v>
      </c>
      <c r="C9" t="s">
        <v>53</v>
      </c>
      <c r="D9" t="s">
        <v>56</v>
      </c>
      <c r="E9" s="10">
        <v>41455</v>
      </c>
      <c r="F9">
        <v>21.4</v>
      </c>
      <c r="G9">
        <v>23</v>
      </c>
      <c r="H9">
        <v>20.7</v>
      </c>
      <c r="J9" s="19">
        <v>41090</v>
      </c>
      <c r="K9" s="9">
        <v>24</v>
      </c>
      <c r="L9" s="9">
        <v>11</v>
      </c>
      <c r="M9" s="9">
        <v>25</v>
      </c>
      <c r="N9" s="9">
        <v>18</v>
      </c>
      <c r="O9" s="9">
        <v>78</v>
      </c>
      <c r="R9" s="10">
        <v>41090</v>
      </c>
      <c r="S9">
        <v>22.6</v>
      </c>
      <c r="T9">
        <v>39</v>
      </c>
      <c r="U9">
        <v>23.7</v>
      </c>
      <c r="V9">
        <v>16.600000000000001</v>
      </c>
      <c r="AE9" s="22">
        <v>41090</v>
      </c>
      <c r="AF9" s="12">
        <f t="shared" si="1"/>
        <v>4.1474654377880285</v>
      </c>
      <c r="AG9" s="12">
        <f t="shared" si="2"/>
        <v>10.481586402266299</v>
      </c>
      <c r="AH9" s="12">
        <f t="shared" si="3"/>
        <v>83.720930232558132</v>
      </c>
      <c r="AI9" s="12">
        <f t="shared" si="4"/>
        <v>17.73049645390072</v>
      </c>
    </row>
    <row r="10" spans="1:35" x14ac:dyDescent="0.2">
      <c r="A10">
        <v>2014</v>
      </c>
      <c r="B10">
        <v>6</v>
      </c>
      <c r="C10" t="s">
        <v>53</v>
      </c>
      <c r="D10" t="s">
        <v>56</v>
      </c>
      <c r="E10" s="10">
        <v>41820</v>
      </c>
      <c r="F10">
        <v>21</v>
      </c>
      <c r="G10">
        <v>9.4</v>
      </c>
      <c r="H10">
        <v>22.3</v>
      </c>
      <c r="J10" s="19">
        <v>41455</v>
      </c>
      <c r="K10" s="9">
        <v>23</v>
      </c>
      <c r="L10" s="9">
        <v>12</v>
      </c>
      <c r="M10" s="9">
        <v>37</v>
      </c>
      <c r="N10" s="9">
        <v>28</v>
      </c>
      <c r="O10" s="9">
        <v>100</v>
      </c>
      <c r="R10" s="10">
        <v>41455</v>
      </c>
      <c r="S10">
        <v>21.4</v>
      </c>
      <c r="T10">
        <v>30.8</v>
      </c>
      <c r="U10">
        <v>19.899999999999999</v>
      </c>
      <c r="V10">
        <v>14.1</v>
      </c>
      <c r="AE10" s="22">
        <v>41455</v>
      </c>
      <c r="AF10" s="12">
        <f t="shared" si="1"/>
        <v>-1.3824884792626762</v>
      </c>
      <c r="AG10" s="12">
        <f t="shared" si="2"/>
        <v>-12.747875354107641</v>
      </c>
      <c r="AH10" s="12">
        <f t="shared" si="3"/>
        <v>54.263565891472851</v>
      </c>
      <c r="AI10" s="12">
        <f t="shared" si="4"/>
        <v>0</v>
      </c>
    </row>
    <row r="11" spans="1:35" x14ac:dyDescent="0.2">
      <c r="A11">
        <v>2015</v>
      </c>
      <c r="B11">
        <v>6</v>
      </c>
      <c r="C11" t="s">
        <v>53</v>
      </c>
      <c r="D11" t="s">
        <v>56</v>
      </c>
      <c r="E11" s="10">
        <v>42185</v>
      </c>
      <c r="F11">
        <v>15.1</v>
      </c>
      <c r="G11">
        <v>30</v>
      </c>
      <c r="H11">
        <v>30.2</v>
      </c>
      <c r="J11" s="19">
        <v>41820</v>
      </c>
      <c r="K11" s="9">
        <v>9.4</v>
      </c>
      <c r="L11" s="9">
        <v>1.8</v>
      </c>
      <c r="M11" s="9">
        <v>21</v>
      </c>
      <c r="N11" s="9">
        <v>16</v>
      </c>
      <c r="O11" s="9">
        <v>48.2</v>
      </c>
      <c r="R11" s="10">
        <v>41820</v>
      </c>
      <c r="S11">
        <v>21</v>
      </c>
      <c r="T11">
        <v>18.2</v>
      </c>
      <c r="U11">
        <v>14.4</v>
      </c>
      <c r="V11">
        <v>10.199999999999999</v>
      </c>
      <c r="AE11" s="22">
        <v>41820</v>
      </c>
      <c r="AF11" s="12">
        <f t="shared" si="1"/>
        <v>-3.2258064516129004</v>
      </c>
      <c r="AG11" s="12">
        <f t="shared" si="2"/>
        <v>-48.441926345609062</v>
      </c>
      <c r="AH11" s="12">
        <f t="shared" si="3"/>
        <v>11.627906976744185</v>
      </c>
      <c r="AI11" s="12">
        <f t="shared" si="4"/>
        <v>-27.659574468085108</v>
      </c>
    </row>
    <row r="12" spans="1:35" x14ac:dyDescent="0.2">
      <c r="A12">
        <v>2016</v>
      </c>
      <c r="B12">
        <v>6</v>
      </c>
      <c r="C12" t="s">
        <v>53</v>
      </c>
      <c r="D12" t="s">
        <v>56</v>
      </c>
      <c r="E12" s="10">
        <v>42551</v>
      </c>
      <c r="F12">
        <v>42.4</v>
      </c>
      <c r="G12">
        <v>34</v>
      </c>
      <c r="H12">
        <v>20.6</v>
      </c>
      <c r="J12" s="19">
        <v>42185</v>
      </c>
      <c r="K12" s="9">
        <v>30</v>
      </c>
      <c r="L12" s="9">
        <v>2.5</v>
      </c>
      <c r="M12" s="9">
        <v>30</v>
      </c>
      <c r="N12" s="9">
        <v>18</v>
      </c>
      <c r="O12" s="9">
        <v>80.5</v>
      </c>
      <c r="R12" s="10">
        <v>42185</v>
      </c>
      <c r="S12">
        <v>15.1</v>
      </c>
      <c r="T12">
        <v>20</v>
      </c>
      <c r="U12">
        <v>10.1</v>
      </c>
      <c r="V12">
        <v>9</v>
      </c>
      <c r="AE12" s="22">
        <v>42185</v>
      </c>
      <c r="AF12" s="12">
        <f t="shared" si="1"/>
        <v>-30.414746543778804</v>
      </c>
      <c r="AG12" s="12">
        <f t="shared" si="2"/>
        <v>-43.342776203965997</v>
      </c>
      <c r="AH12" s="12">
        <f t="shared" si="3"/>
        <v>-21.705426356589154</v>
      </c>
      <c r="AI12" s="12">
        <f t="shared" si="4"/>
        <v>-36.170212765957444</v>
      </c>
    </row>
    <row r="13" spans="1:35" x14ac:dyDescent="0.2">
      <c r="A13">
        <v>2006</v>
      </c>
      <c r="B13">
        <v>6</v>
      </c>
      <c r="C13" t="s">
        <v>53</v>
      </c>
      <c r="D13" t="s">
        <v>59</v>
      </c>
      <c r="E13" s="10">
        <v>38898</v>
      </c>
      <c r="F13">
        <v>35.299999999999997</v>
      </c>
      <c r="G13">
        <v>8</v>
      </c>
      <c r="H13">
        <v>13.7</v>
      </c>
      <c r="J13" s="19">
        <v>42551</v>
      </c>
      <c r="K13" s="9">
        <v>34</v>
      </c>
      <c r="L13" s="9">
        <v>0.5</v>
      </c>
      <c r="M13" s="9">
        <v>12</v>
      </c>
      <c r="N13" s="9">
        <v>10</v>
      </c>
      <c r="O13" s="9">
        <v>56.5</v>
      </c>
      <c r="R13" s="10">
        <v>42551</v>
      </c>
      <c r="S13">
        <v>42.4</v>
      </c>
      <c r="T13">
        <v>27.2</v>
      </c>
      <c r="U13">
        <v>14.1</v>
      </c>
      <c r="V13">
        <v>15.4</v>
      </c>
      <c r="AE13" s="22">
        <v>42551</v>
      </c>
      <c r="AF13" s="12">
        <f t="shared" si="1"/>
        <v>95.391705069124427</v>
      </c>
      <c r="AG13" s="12">
        <f t="shared" si="2"/>
        <v>-22.946175637393765</v>
      </c>
      <c r="AH13" s="12">
        <f t="shared" si="3"/>
        <v>9.302325581395344</v>
      </c>
      <c r="AI13" s="12">
        <f t="shared" si="4"/>
        <v>9.2198581560283746</v>
      </c>
    </row>
    <row r="14" spans="1:35" x14ac:dyDescent="0.2">
      <c r="A14">
        <v>2007</v>
      </c>
      <c r="B14">
        <v>6</v>
      </c>
      <c r="C14" t="s">
        <v>53</v>
      </c>
      <c r="D14" t="s">
        <v>59</v>
      </c>
      <c r="E14" s="10">
        <v>39263</v>
      </c>
      <c r="F14">
        <v>17.399999999999999</v>
      </c>
      <c r="G14">
        <v>11</v>
      </c>
      <c r="H14">
        <v>13.7</v>
      </c>
      <c r="J14" s="19" t="s">
        <v>101</v>
      </c>
      <c r="K14" s="9">
        <v>175.5</v>
      </c>
      <c r="L14" s="9">
        <v>81.8</v>
      </c>
      <c r="M14" s="9">
        <v>249.5</v>
      </c>
      <c r="N14" s="9">
        <v>230</v>
      </c>
      <c r="O14" s="9">
        <v>736.80000000000007</v>
      </c>
    </row>
    <row r="15" spans="1:35" x14ac:dyDescent="0.2">
      <c r="A15">
        <v>2008</v>
      </c>
      <c r="B15">
        <v>6</v>
      </c>
      <c r="C15" t="s">
        <v>53</v>
      </c>
      <c r="D15" t="s">
        <v>59</v>
      </c>
      <c r="E15" s="10">
        <v>39629</v>
      </c>
      <c r="F15">
        <v>22.5</v>
      </c>
      <c r="G15">
        <v>4.9000000000000004</v>
      </c>
      <c r="H15">
        <v>10.7</v>
      </c>
    </row>
    <row r="16" spans="1:35" ht="13.5" thickBot="1" x14ac:dyDescent="0.25">
      <c r="A16">
        <v>2009</v>
      </c>
      <c r="B16">
        <v>6</v>
      </c>
      <c r="C16" t="s">
        <v>53</v>
      </c>
      <c r="D16" t="s">
        <v>59</v>
      </c>
      <c r="E16" s="10">
        <v>39994</v>
      </c>
      <c r="F16">
        <v>31</v>
      </c>
      <c r="G16">
        <v>11</v>
      </c>
      <c r="H16">
        <v>9</v>
      </c>
    </row>
    <row r="17" spans="1:35" ht="13.5" thickBot="1" x14ac:dyDescent="0.25">
      <c r="A17">
        <v>2010</v>
      </c>
      <c r="B17">
        <v>6</v>
      </c>
      <c r="C17" t="s">
        <v>53</v>
      </c>
      <c r="D17" t="s">
        <v>59</v>
      </c>
      <c r="E17" s="10">
        <v>40359</v>
      </c>
      <c r="F17">
        <v>36.799999999999997</v>
      </c>
      <c r="G17">
        <v>10</v>
      </c>
      <c r="H17">
        <v>10.7</v>
      </c>
      <c r="J17" s="23" t="s">
        <v>124</v>
      </c>
      <c r="K17" s="24" t="s">
        <v>99</v>
      </c>
      <c r="L17" s="24" t="s">
        <v>125</v>
      </c>
      <c r="M17" s="24" t="s">
        <v>126</v>
      </c>
    </row>
    <row r="18" spans="1:35" ht="13.5" thickBot="1" x14ac:dyDescent="0.25">
      <c r="A18">
        <v>2011</v>
      </c>
      <c r="B18">
        <v>6</v>
      </c>
      <c r="C18" t="s">
        <v>53</v>
      </c>
      <c r="D18" t="s">
        <v>59</v>
      </c>
      <c r="E18" s="10">
        <v>40724</v>
      </c>
      <c r="F18">
        <v>30.5</v>
      </c>
      <c r="G18">
        <v>9.1</v>
      </c>
      <c r="H18">
        <v>11.9</v>
      </c>
      <c r="J18" s="25" t="s">
        <v>65</v>
      </c>
      <c r="K18" s="26" t="s">
        <v>127</v>
      </c>
      <c r="L18" s="26">
        <v>39.2273</v>
      </c>
      <c r="M18" s="26">
        <v>-76.875100000000003</v>
      </c>
      <c r="R18" s="20" t="s">
        <v>94</v>
      </c>
      <c r="S18" t="s">
        <v>118</v>
      </c>
      <c r="T18" s="5"/>
      <c r="U18" s="5"/>
      <c r="V18" s="5"/>
      <c r="AE18" s="28" t="s">
        <v>94</v>
      </c>
      <c r="AF18" t="s">
        <v>118</v>
      </c>
      <c r="AG18" s="5"/>
      <c r="AH18" s="5"/>
      <c r="AI18" s="5"/>
    </row>
    <row r="19" spans="1:35" ht="13.5" thickBot="1" x14ac:dyDescent="0.25">
      <c r="A19">
        <v>2012</v>
      </c>
      <c r="B19">
        <v>6</v>
      </c>
      <c r="C19" t="s">
        <v>53</v>
      </c>
      <c r="D19" t="s">
        <v>59</v>
      </c>
      <c r="E19" s="10">
        <v>41090</v>
      </c>
      <c r="F19">
        <v>39</v>
      </c>
      <c r="G19">
        <v>11</v>
      </c>
      <c r="H19">
        <v>12</v>
      </c>
      <c r="J19" s="25" t="s">
        <v>62</v>
      </c>
      <c r="K19" s="26" t="s">
        <v>128</v>
      </c>
      <c r="L19" s="26">
        <v>39.226700000000001</v>
      </c>
      <c r="M19" s="26">
        <v>-76.875100000000003</v>
      </c>
      <c r="R19" s="21" t="s">
        <v>95</v>
      </c>
      <c r="S19" s="6" t="s">
        <v>56</v>
      </c>
      <c r="T19" s="6" t="s">
        <v>59</v>
      </c>
      <c r="U19" s="6" t="s">
        <v>62</v>
      </c>
      <c r="V19" s="6" t="s">
        <v>65</v>
      </c>
      <c r="AE19" s="29" t="s">
        <v>95</v>
      </c>
      <c r="AF19" s="6" t="s">
        <v>56</v>
      </c>
      <c r="AG19" s="6" t="s">
        <v>59</v>
      </c>
      <c r="AH19" s="6" t="s">
        <v>62</v>
      </c>
      <c r="AI19" s="6" t="s">
        <v>65</v>
      </c>
    </row>
    <row r="20" spans="1:35" ht="13.5" thickBot="1" x14ac:dyDescent="0.25">
      <c r="A20">
        <v>2013</v>
      </c>
      <c r="B20">
        <v>6</v>
      </c>
      <c r="C20" t="s">
        <v>53</v>
      </c>
      <c r="D20" t="s">
        <v>59</v>
      </c>
      <c r="E20" s="10">
        <v>41455</v>
      </c>
      <c r="F20">
        <v>30.8</v>
      </c>
      <c r="G20">
        <v>12</v>
      </c>
      <c r="H20">
        <v>15.6</v>
      </c>
      <c r="J20" s="25" t="s">
        <v>59</v>
      </c>
      <c r="K20" s="26" t="s">
        <v>129</v>
      </c>
      <c r="L20" s="26">
        <v>39.225900000000003</v>
      </c>
      <c r="M20" s="26">
        <v>-76.869900000000001</v>
      </c>
      <c r="R20" s="19">
        <v>38898</v>
      </c>
      <c r="S20" s="9">
        <v>17.399999999999999</v>
      </c>
      <c r="T20" s="9">
        <v>13.7</v>
      </c>
      <c r="U20" s="9">
        <v>22.2</v>
      </c>
      <c r="V20" s="9">
        <v>11.6</v>
      </c>
      <c r="AE20" s="30">
        <v>38898</v>
      </c>
      <c r="AF20" s="12">
        <f>(S20-S$20)/S$20*100</f>
        <v>0</v>
      </c>
      <c r="AG20" s="12">
        <f t="shared" ref="AG20:AI20" si="5">(T20-T$20)/T$20*100</f>
        <v>0</v>
      </c>
      <c r="AH20" s="12">
        <f t="shared" si="5"/>
        <v>0</v>
      </c>
      <c r="AI20" s="12">
        <f t="shared" si="5"/>
        <v>0</v>
      </c>
    </row>
    <row r="21" spans="1:35" ht="13.5" thickBot="1" x14ac:dyDescent="0.25">
      <c r="A21">
        <v>2014</v>
      </c>
      <c r="B21">
        <v>6</v>
      </c>
      <c r="C21" t="s">
        <v>53</v>
      </c>
      <c r="D21" t="s">
        <v>59</v>
      </c>
      <c r="E21" s="10">
        <v>41820</v>
      </c>
      <c r="F21">
        <v>18.2</v>
      </c>
      <c r="G21">
        <v>1.8</v>
      </c>
      <c r="H21">
        <v>10.6</v>
      </c>
      <c r="J21" s="25" t="s">
        <v>56</v>
      </c>
      <c r="K21" s="26" t="s">
        <v>130</v>
      </c>
      <c r="L21" s="26">
        <v>39.226199999999999</v>
      </c>
      <c r="M21" s="26">
        <v>-76.866799999999998</v>
      </c>
      <c r="R21" s="19">
        <v>39263</v>
      </c>
      <c r="S21" s="9">
        <v>20.7</v>
      </c>
      <c r="T21" s="9">
        <v>13.7</v>
      </c>
      <c r="U21" s="9">
        <v>16.399999999999999</v>
      </c>
      <c r="V21" s="9">
        <v>10.6</v>
      </c>
      <c r="AE21" s="30">
        <v>39263</v>
      </c>
      <c r="AF21" s="12">
        <f t="shared" ref="AF21:AF30" si="6">(S21-S$20)/S$20*100</f>
        <v>18.965517241379317</v>
      </c>
      <c r="AG21" s="12">
        <f t="shared" ref="AG21:AG30" si="7">(T21-T$20)/T$20*100</f>
        <v>0</v>
      </c>
      <c r="AH21" s="12">
        <f t="shared" ref="AH21:AH30" si="8">(U21-U$20)/U$20*100</f>
        <v>-26.126126126126131</v>
      </c>
      <c r="AI21" s="12">
        <f t="shared" ref="AI21:AI30" si="9">(V21-V$20)/V$20*100</f>
        <v>-8.6206896551724146</v>
      </c>
    </row>
    <row r="22" spans="1:35" x14ac:dyDescent="0.2">
      <c r="A22">
        <v>2015</v>
      </c>
      <c r="B22">
        <v>6</v>
      </c>
      <c r="C22" t="s">
        <v>53</v>
      </c>
      <c r="D22" t="s">
        <v>59</v>
      </c>
      <c r="E22" s="10">
        <v>42185</v>
      </c>
      <c r="F22">
        <v>20</v>
      </c>
      <c r="G22">
        <v>2.5</v>
      </c>
      <c r="H22">
        <v>10.7</v>
      </c>
      <c r="R22" s="19">
        <v>39629</v>
      </c>
      <c r="S22" s="9">
        <v>22.8</v>
      </c>
      <c r="T22" s="9">
        <v>10.7</v>
      </c>
      <c r="U22" s="9">
        <v>14.7</v>
      </c>
      <c r="V22" s="9">
        <v>11.5</v>
      </c>
      <c r="AE22" s="30">
        <v>39629</v>
      </c>
      <c r="AF22" s="12">
        <f t="shared" si="6"/>
        <v>31.034482758620701</v>
      </c>
      <c r="AG22" s="12">
        <f t="shared" si="7"/>
        <v>-21.897810218978105</v>
      </c>
      <c r="AH22" s="12">
        <f t="shared" si="8"/>
        <v>-33.783783783783782</v>
      </c>
      <c r="AI22" s="12">
        <f t="shared" si="9"/>
        <v>-0.86206896551723844</v>
      </c>
    </row>
    <row r="23" spans="1:35" x14ac:dyDescent="0.2">
      <c r="A23">
        <v>2016</v>
      </c>
      <c r="B23">
        <v>6</v>
      </c>
      <c r="C23" t="s">
        <v>53</v>
      </c>
      <c r="D23" t="s">
        <v>59</v>
      </c>
      <c r="E23" s="10">
        <v>42551</v>
      </c>
      <c r="F23">
        <v>27.2</v>
      </c>
      <c r="G23">
        <v>0.5</v>
      </c>
      <c r="H23">
        <v>9.1</v>
      </c>
      <c r="R23" s="19">
        <v>39994</v>
      </c>
      <c r="S23" s="9">
        <v>19.899999999999999</v>
      </c>
      <c r="T23" s="9">
        <v>9</v>
      </c>
      <c r="U23" s="9">
        <v>13.2</v>
      </c>
      <c r="V23" s="9">
        <v>14.4</v>
      </c>
      <c r="AE23" s="30">
        <v>39994</v>
      </c>
      <c r="AF23" s="12">
        <f t="shared" si="6"/>
        <v>14.367816091954024</v>
      </c>
      <c r="AG23" s="12">
        <f t="shared" si="7"/>
        <v>-34.306569343065689</v>
      </c>
      <c r="AH23" s="12">
        <f t="shared" si="8"/>
        <v>-40.54054054054054</v>
      </c>
      <c r="AI23" s="12">
        <f t="shared" si="9"/>
        <v>24.137931034482765</v>
      </c>
    </row>
    <row r="24" spans="1:35" ht="13.5" thickBot="1" x14ac:dyDescent="0.25">
      <c r="A24">
        <v>2006</v>
      </c>
      <c r="B24">
        <v>6</v>
      </c>
      <c r="C24" t="s">
        <v>53</v>
      </c>
      <c r="D24" t="s">
        <v>62</v>
      </c>
      <c r="E24" s="10">
        <v>38898</v>
      </c>
      <c r="F24">
        <v>12.9</v>
      </c>
      <c r="G24">
        <v>35</v>
      </c>
      <c r="H24">
        <v>22.2</v>
      </c>
      <c r="J24" s="25" t="s">
        <v>65</v>
      </c>
      <c r="K24" s="26" t="s">
        <v>127</v>
      </c>
      <c r="R24" s="19">
        <v>40359</v>
      </c>
      <c r="S24" s="9">
        <v>18.5</v>
      </c>
      <c r="T24" s="9">
        <v>10.7</v>
      </c>
      <c r="U24" s="9">
        <v>14.5</v>
      </c>
      <c r="V24" s="9">
        <v>12.5</v>
      </c>
      <c r="AE24" s="30">
        <v>40359</v>
      </c>
      <c r="AF24" s="12">
        <f t="shared" si="6"/>
        <v>6.321839080459779</v>
      </c>
      <c r="AG24" s="12">
        <f t="shared" si="7"/>
        <v>-21.897810218978105</v>
      </c>
      <c r="AH24" s="12">
        <f t="shared" si="8"/>
        <v>-34.684684684684683</v>
      </c>
      <c r="AI24" s="12">
        <f t="shared" si="9"/>
        <v>7.7586206896551753</v>
      </c>
    </row>
    <row r="25" spans="1:35" ht="13.5" thickBot="1" x14ac:dyDescent="0.25">
      <c r="A25">
        <v>2007</v>
      </c>
      <c r="B25">
        <v>6</v>
      </c>
      <c r="C25" t="s">
        <v>53</v>
      </c>
      <c r="D25" t="s">
        <v>62</v>
      </c>
      <c r="E25" s="10">
        <v>39263</v>
      </c>
      <c r="F25">
        <v>20.7</v>
      </c>
      <c r="G25">
        <v>12</v>
      </c>
      <c r="H25">
        <v>16.399999999999999</v>
      </c>
      <c r="J25" s="25" t="s">
        <v>62</v>
      </c>
      <c r="K25" s="26" t="s">
        <v>128</v>
      </c>
      <c r="R25" s="19">
        <v>40724</v>
      </c>
      <c r="S25" s="9">
        <v>20.7</v>
      </c>
      <c r="T25" s="9">
        <v>11.9</v>
      </c>
      <c r="U25" s="9">
        <v>17.100000000000001</v>
      </c>
      <c r="V25" s="9">
        <v>15.1</v>
      </c>
      <c r="AE25" s="30">
        <v>40724</v>
      </c>
      <c r="AF25" s="12">
        <f t="shared" si="6"/>
        <v>18.965517241379317</v>
      </c>
      <c r="AG25" s="12">
        <f t="shared" si="7"/>
        <v>-13.138686131386853</v>
      </c>
      <c r="AH25" s="12">
        <f t="shared" si="8"/>
        <v>-22.972972972972965</v>
      </c>
      <c r="AI25" s="12">
        <f t="shared" si="9"/>
        <v>30.172413793103448</v>
      </c>
    </row>
    <row r="26" spans="1:35" ht="13.5" thickBot="1" x14ac:dyDescent="0.25">
      <c r="A26">
        <v>2008</v>
      </c>
      <c r="B26">
        <v>6</v>
      </c>
      <c r="C26" t="s">
        <v>53</v>
      </c>
      <c r="D26" t="s">
        <v>62</v>
      </c>
      <c r="E26" s="10">
        <v>39629</v>
      </c>
      <c r="F26">
        <v>23.1</v>
      </c>
      <c r="G26">
        <v>8.5</v>
      </c>
      <c r="H26">
        <v>14.7</v>
      </c>
      <c r="J26" s="25" t="s">
        <v>59</v>
      </c>
      <c r="K26" s="26" t="s">
        <v>129</v>
      </c>
      <c r="R26" s="19">
        <v>41090</v>
      </c>
      <c r="S26" s="9">
        <v>19.5</v>
      </c>
      <c r="T26" s="9">
        <v>12</v>
      </c>
      <c r="U26" s="9">
        <v>14.1</v>
      </c>
      <c r="V26" s="9">
        <v>14.1</v>
      </c>
      <c r="AE26" s="30">
        <v>41090</v>
      </c>
      <c r="AF26" s="12">
        <f t="shared" si="6"/>
        <v>12.068965517241388</v>
      </c>
      <c r="AG26" s="12">
        <f t="shared" si="7"/>
        <v>-12.408759124087588</v>
      </c>
      <c r="AH26" s="12">
        <f t="shared" si="8"/>
        <v>-36.486486486486484</v>
      </c>
      <c r="AI26" s="12">
        <f t="shared" si="9"/>
        <v>21.551724137931036</v>
      </c>
    </row>
    <row r="27" spans="1:35" ht="13.5" thickBot="1" x14ac:dyDescent="0.25">
      <c r="A27">
        <v>2009</v>
      </c>
      <c r="B27">
        <v>6</v>
      </c>
      <c r="C27" t="s">
        <v>53</v>
      </c>
      <c r="D27" t="s">
        <v>62</v>
      </c>
      <c r="E27" s="10">
        <v>39994</v>
      </c>
      <c r="F27">
        <v>27.2</v>
      </c>
      <c r="G27">
        <v>34</v>
      </c>
      <c r="H27">
        <v>13.2</v>
      </c>
      <c r="J27" s="25" t="s">
        <v>56</v>
      </c>
      <c r="K27" s="26" t="s">
        <v>130</v>
      </c>
      <c r="R27" s="19">
        <v>41455</v>
      </c>
      <c r="S27" s="9">
        <v>20.7</v>
      </c>
      <c r="T27" s="9">
        <v>15.6</v>
      </c>
      <c r="U27" s="9">
        <v>16.2</v>
      </c>
      <c r="V27" s="9">
        <v>16.399999999999999</v>
      </c>
      <c r="AE27" s="30">
        <v>41455</v>
      </c>
      <c r="AF27" s="12">
        <f t="shared" si="6"/>
        <v>18.965517241379317</v>
      </c>
      <c r="AG27" s="12">
        <f t="shared" si="7"/>
        <v>13.868613138686134</v>
      </c>
      <c r="AH27" s="12">
        <f t="shared" si="8"/>
        <v>-27.027027027027028</v>
      </c>
      <c r="AI27" s="12">
        <f t="shared" si="9"/>
        <v>41.37931034482758</v>
      </c>
    </row>
    <row r="28" spans="1:35" x14ac:dyDescent="0.2">
      <c r="A28">
        <v>2010</v>
      </c>
      <c r="B28">
        <v>6</v>
      </c>
      <c r="C28" t="s">
        <v>53</v>
      </c>
      <c r="D28" t="s">
        <v>62</v>
      </c>
      <c r="E28" s="10">
        <v>40359</v>
      </c>
      <c r="F28">
        <v>24</v>
      </c>
      <c r="G28">
        <v>16</v>
      </c>
      <c r="H28">
        <v>14.5</v>
      </c>
      <c r="R28" s="19">
        <v>41820</v>
      </c>
      <c r="S28" s="9">
        <v>22.3</v>
      </c>
      <c r="T28" s="9">
        <v>10.6</v>
      </c>
      <c r="U28" s="9">
        <v>16.100000000000001</v>
      </c>
      <c r="V28" s="9">
        <v>21.8</v>
      </c>
      <c r="AE28" s="30">
        <v>41820</v>
      </c>
      <c r="AF28" s="12">
        <f t="shared" si="6"/>
        <v>28.160919540229902</v>
      </c>
      <c r="AG28" s="12">
        <f t="shared" si="7"/>
        <v>-22.627737226277368</v>
      </c>
      <c r="AH28" s="12">
        <f t="shared" si="8"/>
        <v>-27.477477477477468</v>
      </c>
      <c r="AI28" s="12">
        <f t="shared" si="9"/>
        <v>87.931034482758633</v>
      </c>
    </row>
    <row r="29" spans="1:35" x14ac:dyDescent="0.2">
      <c r="A29">
        <v>2011</v>
      </c>
      <c r="B29">
        <v>6</v>
      </c>
      <c r="C29" t="s">
        <v>53</v>
      </c>
      <c r="D29" t="s">
        <v>62</v>
      </c>
      <c r="E29" s="10">
        <v>40724</v>
      </c>
      <c r="F29">
        <v>18.399999999999999</v>
      </c>
      <c r="G29">
        <v>19</v>
      </c>
      <c r="H29">
        <v>17.100000000000001</v>
      </c>
      <c r="R29" s="19">
        <v>42185</v>
      </c>
      <c r="S29" s="9">
        <v>30.2</v>
      </c>
      <c r="T29" s="9">
        <v>10.7</v>
      </c>
      <c r="U29" s="9">
        <v>16.3</v>
      </c>
      <c r="V29" s="9">
        <v>27.1</v>
      </c>
      <c r="AE29" s="30">
        <v>42185</v>
      </c>
      <c r="AF29" s="12">
        <f t="shared" si="6"/>
        <v>73.563218390804607</v>
      </c>
      <c r="AG29" s="12">
        <f t="shared" si="7"/>
        <v>-21.897810218978105</v>
      </c>
      <c r="AH29" s="12">
        <f t="shared" si="8"/>
        <v>-26.576576576576571</v>
      </c>
      <c r="AI29" s="12">
        <f t="shared" si="9"/>
        <v>133.62068965517244</v>
      </c>
    </row>
    <row r="30" spans="1:35" x14ac:dyDescent="0.2">
      <c r="A30">
        <v>2012</v>
      </c>
      <c r="B30">
        <v>6</v>
      </c>
      <c r="C30" t="s">
        <v>53</v>
      </c>
      <c r="D30" t="s">
        <v>62</v>
      </c>
      <c r="E30" s="10">
        <v>41090</v>
      </c>
      <c r="F30">
        <v>23.7</v>
      </c>
      <c r="G30">
        <v>25</v>
      </c>
      <c r="H30">
        <v>14.1</v>
      </c>
      <c r="R30" s="19">
        <v>42551</v>
      </c>
      <c r="S30" s="9">
        <v>20.6</v>
      </c>
      <c r="T30" s="9">
        <v>9.1</v>
      </c>
      <c r="U30" s="9">
        <v>13.8</v>
      </c>
      <c r="V30" s="9">
        <v>17.2</v>
      </c>
      <c r="AE30" s="30">
        <v>42551</v>
      </c>
      <c r="AF30" s="12">
        <f t="shared" si="6"/>
        <v>18.39080459770117</v>
      </c>
      <c r="AG30" s="12">
        <f t="shared" si="7"/>
        <v>-33.576642335766422</v>
      </c>
      <c r="AH30" s="12">
        <f t="shared" si="8"/>
        <v>-37.837837837837832</v>
      </c>
      <c r="AI30" s="12">
        <f t="shared" si="9"/>
        <v>48.275862068965516</v>
      </c>
    </row>
    <row r="31" spans="1:35" x14ac:dyDescent="0.2">
      <c r="A31">
        <v>2013</v>
      </c>
      <c r="B31">
        <v>6</v>
      </c>
      <c r="C31" t="s">
        <v>53</v>
      </c>
      <c r="D31" t="s">
        <v>62</v>
      </c>
      <c r="E31" s="10">
        <v>41455</v>
      </c>
      <c r="F31">
        <v>19.899999999999999</v>
      </c>
      <c r="G31">
        <v>37</v>
      </c>
      <c r="H31">
        <v>16.2</v>
      </c>
    </row>
    <row r="32" spans="1:35" x14ac:dyDescent="0.2">
      <c r="A32">
        <v>2014</v>
      </c>
      <c r="B32">
        <v>6</v>
      </c>
      <c r="C32" t="s">
        <v>53</v>
      </c>
      <c r="D32" t="s">
        <v>62</v>
      </c>
      <c r="E32" s="10">
        <v>41820</v>
      </c>
      <c r="F32">
        <v>14.4</v>
      </c>
      <c r="G32">
        <v>21</v>
      </c>
      <c r="H32">
        <v>16.100000000000001</v>
      </c>
    </row>
    <row r="33" spans="1:35" x14ac:dyDescent="0.2">
      <c r="A33">
        <v>2015</v>
      </c>
      <c r="B33">
        <v>6</v>
      </c>
      <c r="C33" t="s">
        <v>53</v>
      </c>
      <c r="D33" t="s">
        <v>62</v>
      </c>
      <c r="E33" s="10">
        <v>42185</v>
      </c>
      <c r="F33">
        <v>10.1</v>
      </c>
      <c r="G33">
        <v>30</v>
      </c>
      <c r="H33">
        <v>16.3</v>
      </c>
    </row>
    <row r="34" spans="1:35" x14ac:dyDescent="0.2">
      <c r="A34">
        <v>2016</v>
      </c>
      <c r="B34">
        <v>6</v>
      </c>
      <c r="C34" t="s">
        <v>53</v>
      </c>
      <c r="D34" t="s">
        <v>62</v>
      </c>
      <c r="E34" s="10">
        <v>42551</v>
      </c>
      <c r="F34">
        <v>14.1</v>
      </c>
      <c r="G34">
        <v>12</v>
      </c>
      <c r="H34">
        <v>13.8</v>
      </c>
    </row>
    <row r="35" spans="1:35" x14ac:dyDescent="0.2">
      <c r="A35">
        <v>2006</v>
      </c>
      <c r="B35">
        <v>6</v>
      </c>
      <c r="C35" t="s">
        <v>53</v>
      </c>
      <c r="D35" t="s">
        <v>65</v>
      </c>
      <c r="E35" s="10">
        <v>38898</v>
      </c>
      <c r="F35">
        <v>14.1</v>
      </c>
      <c r="G35">
        <v>13</v>
      </c>
      <c r="H35">
        <v>11.6</v>
      </c>
      <c r="R35" s="20" t="s">
        <v>90</v>
      </c>
      <c r="S35" t="s">
        <v>118</v>
      </c>
      <c r="T35" s="5"/>
      <c r="U35" s="5"/>
      <c r="V35" s="5"/>
      <c r="AE35" s="28" t="s">
        <v>90</v>
      </c>
      <c r="AF35" t="s">
        <v>118</v>
      </c>
      <c r="AG35" s="5"/>
      <c r="AH35" s="5"/>
      <c r="AI35" s="5"/>
    </row>
    <row r="36" spans="1:35" x14ac:dyDescent="0.2">
      <c r="A36">
        <v>2007</v>
      </c>
      <c r="B36">
        <v>6</v>
      </c>
      <c r="C36" t="s">
        <v>53</v>
      </c>
      <c r="D36" t="s">
        <v>65</v>
      </c>
      <c r="E36" s="10">
        <v>39263</v>
      </c>
      <c r="F36">
        <v>17.899999999999999</v>
      </c>
      <c r="G36">
        <v>15</v>
      </c>
      <c r="H36">
        <v>10.6</v>
      </c>
      <c r="R36" s="21" t="s">
        <v>95</v>
      </c>
      <c r="S36" s="6" t="s">
        <v>56</v>
      </c>
      <c r="T36" s="6" t="s">
        <v>59</v>
      </c>
      <c r="U36" s="6" t="s">
        <v>62</v>
      </c>
      <c r="V36" s="6" t="s">
        <v>65</v>
      </c>
      <c r="AE36" s="29" t="s">
        <v>95</v>
      </c>
      <c r="AF36" s="6" t="s">
        <v>56</v>
      </c>
      <c r="AG36" s="6" t="s">
        <v>59</v>
      </c>
      <c r="AH36" s="6" t="s">
        <v>62</v>
      </c>
      <c r="AI36" s="6" t="s">
        <v>65</v>
      </c>
    </row>
    <row r="37" spans="1:35" x14ac:dyDescent="0.2">
      <c r="A37">
        <v>2008</v>
      </c>
      <c r="B37">
        <v>6</v>
      </c>
      <c r="C37" t="s">
        <v>53</v>
      </c>
      <c r="D37" t="s">
        <v>65</v>
      </c>
      <c r="E37" s="10">
        <v>39629</v>
      </c>
      <c r="F37">
        <v>16</v>
      </c>
      <c r="G37">
        <v>15</v>
      </c>
      <c r="H37">
        <v>11.5</v>
      </c>
      <c r="R37" s="19">
        <v>38898</v>
      </c>
      <c r="S37" s="9">
        <v>1.8</v>
      </c>
      <c r="T37" s="9">
        <v>8</v>
      </c>
      <c r="U37" s="9">
        <v>35</v>
      </c>
      <c r="V37" s="9">
        <v>13</v>
      </c>
      <c r="AE37" s="30">
        <v>38898</v>
      </c>
      <c r="AF37" s="12">
        <f>(S37-S$37)/S$37*100</f>
        <v>0</v>
      </c>
      <c r="AG37" s="12">
        <f t="shared" ref="AG37:AI37" si="10">(T37-T$37)/T$37*100</f>
        <v>0</v>
      </c>
      <c r="AH37" s="12">
        <f t="shared" si="10"/>
        <v>0</v>
      </c>
      <c r="AI37" s="12">
        <f t="shared" si="10"/>
        <v>0</v>
      </c>
    </row>
    <row r="38" spans="1:35" x14ac:dyDescent="0.2">
      <c r="A38">
        <v>2009</v>
      </c>
      <c r="B38">
        <v>6</v>
      </c>
      <c r="C38" t="s">
        <v>53</v>
      </c>
      <c r="D38" t="s">
        <v>65</v>
      </c>
      <c r="E38" s="10">
        <v>39994</v>
      </c>
      <c r="F38">
        <v>13.1</v>
      </c>
      <c r="G38">
        <v>45</v>
      </c>
      <c r="H38">
        <v>14.4</v>
      </c>
      <c r="R38" s="19">
        <v>39263</v>
      </c>
      <c r="S38" s="9">
        <v>12</v>
      </c>
      <c r="T38" s="9">
        <v>11</v>
      </c>
      <c r="U38" s="9">
        <v>12</v>
      </c>
      <c r="V38" s="9">
        <v>15</v>
      </c>
      <c r="AE38" s="30">
        <v>39263</v>
      </c>
      <c r="AF38" s="27">
        <f t="shared" ref="AF38:AF47" si="11">(S38-S$37)/S$37*100</f>
        <v>566.66666666666663</v>
      </c>
      <c r="AG38" s="12">
        <f t="shared" ref="AG38:AG47" si="12">(T38-T$37)/T$37*100</f>
        <v>37.5</v>
      </c>
      <c r="AH38" s="12">
        <f t="shared" ref="AH38:AH47" si="13">(U38-U$37)/U$37*100</f>
        <v>-65.714285714285708</v>
      </c>
      <c r="AI38" s="12">
        <f t="shared" ref="AI38:AI47" si="14">(V38-V$37)/V$37*100</f>
        <v>15.384615384615385</v>
      </c>
    </row>
    <row r="39" spans="1:35" x14ac:dyDescent="0.2">
      <c r="A39">
        <v>2010</v>
      </c>
      <c r="B39">
        <v>6</v>
      </c>
      <c r="C39" t="s">
        <v>53</v>
      </c>
      <c r="D39" t="s">
        <v>65</v>
      </c>
      <c r="E39" s="10">
        <v>40359</v>
      </c>
      <c r="F39">
        <v>17</v>
      </c>
      <c r="G39">
        <v>19</v>
      </c>
      <c r="H39">
        <v>12.5</v>
      </c>
      <c r="R39" s="19">
        <v>39629</v>
      </c>
      <c r="S39" s="9">
        <v>6</v>
      </c>
      <c r="T39" s="9">
        <v>4.9000000000000004</v>
      </c>
      <c r="U39" s="9">
        <v>8.5</v>
      </c>
      <c r="V39" s="9">
        <v>15</v>
      </c>
      <c r="AE39" s="30">
        <v>39629</v>
      </c>
      <c r="AF39" s="27">
        <f t="shared" si="11"/>
        <v>233.33333333333334</v>
      </c>
      <c r="AG39" s="12">
        <f t="shared" si="12"/>
        <v>-38.749999999999993</v>
      </c>
      <c r="AH39" s="12">
        <f t="shared" si="13"/>
        <v>-75.714285714285708</v>
      </c>
      <c r="AI39" s="12">
        <f t="shared" si="14"/>
        <v>15.384615384615385</v>
      </c>
    </row>
    <row r="40" spans="1:35" x14ac:dyDescent="0.2">
      <c r="A40">
        <v>2011</v>
      </c>
      <c r="B40">
        <v>6</v>
      </c>
      <c r="C40" t="s">
        <v>53</v>
      </c>
      <c r="D40" t="s">
        <v>65</v>
      </c>
      <c r="E40" s="10">
        <v>40724</v>
      </c>
      <c r="F40">
        <v>14.1</v>
      </c>
      <c r="G40">
        <v>33</v>
      </c>
      <c r="H40">
        <v>15.1</v>
      </c>
      <c r="R40" s="19">
        <v>39994</v>
      </c>
      <c r="S40" s="9">
        <v>8.9</v>
      </c>
      <c r="T40" s="9">
        <v>11</v>
      </c>
      <c r="U40" s="9">
        <v>34</v>
      </c>
      <c r="V40" s="9">
        <v>45</v>
      </c>
      <c r="AE40" s="30">
        <v>39994</v>
      </c>
      <c r="AF40" s="27">
        <f t="shared" si="11"/>
        <v>394.44444444444446</v>
      </c>
      <c r="AG40" s="12">
        <f t="shared" si="12"/>
        <v>37.5</v>
      </c>
      <c r="AH40" s="12">
        <f t="shared" si="13"/>
        <v>-2.8571428571428572</v>
      </c>
      <c r="AI40" s="12">
        <f t="shared" si="14"/>
        <v>246.15384615384616</v>
      </c>
    </row>
    <row r="41" spans="1:35" x14ac:dyDescent="0.2">
      <c r="A41">
        <v>2012</v>
      </c>
      <c r="B41">
        <v>6</v>
      </c>
      <c r="C41" t="s">
        <v>53</v>
      </c>
      <c r="D41" t="s">
        <v>65</v>
      </c>
      <c r="E41" s="10">
        <v>41090</v>
      </c>
      <c r="F41">
        <v>16.600000000000001</v>
      </c>
      <c r="G41">
        <v>18</v>
      </c>
      <c r="H41">
        <v>14.1</v>
      </c>
      <c r="R41" s="19">
        <v>40359</v>
      </c>
      <c r="S41" s="9">
        <v>9.4</v>
      </c>
      <c r="T41" s="9">
        <v>10</v>
      </c>
      <c r="U41" s="9">
        <v>16</v>
      </c>
      <c r="V41" s="9">
        <v>19</v>
      </c>
      <c r="AE41" s="30">
        <v>40359</v>
      </c>
      <c r="AF41" s="27">
        <f t="shared" si="11"/>
        <v>422.22222222222223</v>
      </c>
      <c r="AG41" s="12">
        <f t="shared" si="12"/>
        <v>25</v>
      </c>
      <c r="AH41" s="12">
        <f t="shared" si="13"/>
        <v>-54.285714285714285</v>
      </c>
      <c r="AI41" s="12">
        <f t="shared" si="14"/>
        <v>46.153846153846153</v>
      </c>
    </row>
    <row r="42" spans="1:35" x14ac:dyDescent="0.2">
      <c r="A42">
        <v>2013</v>
      </c>
      <c r="B42">
        <v>6</v>
      </c>
      <c r="C42" t="s">
        <v>53</v>
      </c>
      <c r="D42" t="s">
        <v>65</v>
      </c>
      <c r="E42" s="10">
        <v>41455</v>
      </c>
      <c r="F42">
        <v>14.1</v>
      </c>
      <c r="G42">
        <v>28</v>
      </c>
      <c r="H42">
        <v>16.399999999999999</v>
      </c>
      <c r="R42" s="19">
        <v>40724</v>
      </c>
      <c r="S42" s="9">
        <v>17</v>
      </c>
      <c r="T42" s="9">
        <v>9.1</v>
      </c>
      <c r="U42" s="9">
        <v>19</v>
      </c>
      <c r="V42" s="9">
        <v>33</v>
      </c>
      <c r="AE42" s="30">
        <v>40724</v>
      </c>
      <c r="AF42" s="27">
        <f t="shared" si="11"/>
        <v>844.44444444444446</v>
      </c>
      <c r="AG42" s="12">
        <f t="shared" si="12"/>
        <v>13.749999999999996</v>
      </c>
      <c r="AH42" s="12">
        <f t="shared" si="13"/>
        <v>-45.714285714285715</v>
      </c>
      <c r="AI42" s="12">
        <f t="shared" si="14"/>
        <v>153.84615384615387</v>
      </c>
    </row>
    <row r="43" spans="1:35" x14ac:dyDescent="0.2">
      <c r="A43">
        <v>2014</v>
      </c>
      <c r="B43">
        <v>6</v>
      </c>
      <c r="C43" t="s">
        <v>53</v>
      </c>
      <c r="D43" t="s">
        <v>65</v>
      </c>
      <c r="E43" s="10">
        <v>41820</v>
      </c>
      <c r="F43">
        <v>10.199999999999999</v>
      </c>
      <c r="G43">
        <v>16</v>
      </c>
      <c r="H43">
        <v>21.8</v>
      </c>
      <c r="R43" s="19">
        <v>41090</v>
      </c>
      <c r="S43" s="9">
        <v>24</v>
      </c>
      <c r="T43" s="9">
        <v>11</v>
      </c>
      <c r="U43" s="9">
        <v>25</v>
      </c>
      <c r="V43" s="9">
        <v>18</v>
      </c>
      <c r="AE43" s="30">
        <v>41090</v>
      </c>
      <c r="AF43" s="27">
        <f t="shared" si="11"/>
        <v>1233.3333333333333</v>
      </c>
      <c r="AG43" s="12">
        <f t="shared" si="12"/>
        <v>37.5</v>
      </c>
      <c r="AH43" s="12">
        <f t="shared" si="13"/>
        <v>-28.571428571428569</v>
      </c>
      <c r="AI43" s="12">
        <f t="shared" si="14"/>
        <v>38.461538461538467</v>
      </c>
    </row>
    <row r="44" spans="1:35" x14ac:dyDescent="0.2">
      <c r="A44">
        <v>2015</v>
      </c>
      <c r="B44">
        <v>6</v>
      </c>
      <c r="C44" t="s">
        <v>53</v>
      </c>
      <c r="D44" t="s">
        <v>65</v>
      </c>
      <c r="E44" s="10">
        <v>42185</v>
      </c>
      <c r="F44">
        <v>9</v>
      </c>
      <c r="G44">
        <v>18</v>
      </c>
      <c r="H44">
        <v>27.1</v>
      </c>
      <c r="R44" s="19">
        <v>41455</v>
      </c>
      <c r="S44" s="9">
        <v>23</v>
      </c>
      <c r="T44" s="9">
        <v>12</v>
      </c>
      <c r="U44" s="9">
        <v>37</v>
      </c>
      <c r="V44" s="9">
        <v>28</v>
      </c>
      <c r="AE44" s="30">
        <v>41455</v>
      </c>
      <c r="AF44" s="27">
        <f t="shared" si="11"/>
        <v>1177.7777777777776</v>
      </c>
      <c r="AG44" s="12">
        <f t="shared" si="12"/>
        <v>50</v>
      </c>
      <c r="AH44" s="12">
        <f t="shared" si="13"/>
        <v>5.7142857142857144</v>
      </c>
      <c r="AI44" s="12">
        <f t="shared" si="14"/>
        <v>115.38461538461537</v>
      </c>
    </row>
    <row r="45" spans="1:35" x14ac:dyDescent="0.2">
      <c r="A45">
        <v>2016</v>
      </c>
      <c r="B45">
        <v>6</v>
      </c>
      <c r="C45" t="s">
        <v>53</v>
      </c>
      <c r="D45" t="s">
        <v>65</v>
      </c>
      <c r="E45" s="10">
        <v>42551</v>
      </c>
      <c r="F45">
        <v>15.4</v>
      </c>
      <c r="G45">
        <v>10</v>
      </c>
      <c r="H45">
        <v>17.2</v>
      </c>
      <c r="R45" s="19">
        <v>41820</v>
      </c>
      <c r="S45" s="9">
        <v>9.4</v>
      </c>
      <c r="T45" s="9">
        <v>1.8</v>
      </c>
      <c r="U45" s="9">
        <v>21</v>
      </c>
      <c r="V45" s="9">
        <v>16</v>
      </c>
      <c r="AE45" s="30">
        <v>41820</v>
      </c>
      <c r="AF45" s="27">
        <f t="shared" si="11"/>
        <v>422.22222222222223</v>
      </c>
      <c r="AG45" s="12">
        <f t="shared" si="12"/>
        <v>-77.5</v>
      </c>
      <c r="AH45" s="12">
        <f t="shared" si="13"/>
        <v>-40</v>
      </c>
      <c r="AI45" s="12">
        <f t="shared" si="14"/>
        <v>23.076923076923077</v>
      </c>
    </row>
    <row r="46" spans="1:35" x14ac:dyDescent="0.2">
      <c r="R46" s="19">
        <v>42185</v>
      </c>
      <c r="S46" s="9">
        <v>30</v>
      </c>
      <c r="T46" s="9">
        <v>2.5</v>
      </c>
      <c r="U46" s="9">
        <v>30</v>
      </c>
      <c r="V46" s="9">
        <v>18</v>
      </c>
      <c r="AE46" s="30">
        <v>42185</v>
      </c>
      <c r="AF46" s="27">
        <f t="shared" si="11"/>
        <v>1566.6666666666665</v>
      </c>
      <c r="AG46" s="12">
        <f t="shared" si="12"/>
        <v>-68.75</v>
      </c>
      <c r="AH46" s="12">
        <f t="shared" si="13"/>
        <v>-14.285714285714285</v>
      </c>
      <c r="AI46" s="12">
        <f t="shared" si="14"/>
        <v>38.461538461538467</v>
      </c>
    </row>
    <row r="47" spans="1:35" x14ac:dyDescent="0.2">
      <c r="R47" s="19">
        <v>42551</v>
      </c>
      <c r="S47" s="9">
        <v>34</v>
      </c>
      <c r="T47" s="9">
        <v>0.5</v>
      </c>
      <c r="U47" s="9">
        <v>12</v>
      </c>
      <c r="V47" s="9">
        <v>10</v>
      </c>
      <c r="AE47" s="30">
        <v>42551</v>
      </c>
      <c r="AF47" s="27">
        <f t="shared" si="11"/>
        <v>1788.8888888888889</v>
      </c>
      <c r="AG47" s="12">
        <f t="shared" si="12"/>
        <v>-93.75</v>
      </c>
      <c r="AH47" s="12">
        <f t="shared" si="13"/>
        <v>-65.714285714285708</v>
      </c>
      <c r="AI47" s="12">
        <f t="shared" si="14"/>
        <v>-23.076923076923077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8080F-6EC3-4BE2-87FD-020AA029C07E}">
  <dimension ref="A1:AF87"/>
  <sheetViews>
    <sheetView topLeftCell="A46" workbookViewId="0">
      <selection activeCell="M86" sqref="M86"/>
    </sheetView>
  </sheetViews>
  <sheetFormatPr defaultRowHeight="12.75" x14ac:dyDescent="0.2"/>
  <cols>
    <col min="1" max="1" width="13.7109375" bestFit="1" customWidth="1"/>
  </cols>
  <sheetData>
    <row r="1" spans="1:29" x14ac:dyDescent="0.2">
      <c r="B1" t="s">
        <v>87</v>
      </c>
      <c r="M1" s="10" t="s">
        <v>94</v>
      </c>
      <c r="X1" t="s">
        <v>90</v>
      </c>
    </row>
    <row r="2" spans="1:29" ht="13.5" thickBot="1" x14ac:dyDescent="0.25">
      <c r="A2" s="25" t="s">
        <v>56</v>
      </c>
      <c r="B2" t="s">
        <v>143</v>
      </c>
      <c r="M2" t="s">
        <v>143</v>
      </c>
      <c r="X2" t="s">
        <v>143</v>
      </c>
    </row>
    <row r="3" spans="1:29" ht="13.5" thickBot="1" x14ac:dyDescent="0.25"/>
    <row r="4" spans="1:29" x14ac:dyDescent="0.2">
      <c r="B4" s="36" t="s">
        <v>144</v>
      </c>
      <c r="C4" s="36"/>
      <c r="M4" s="36" t="s">
        <v>144</v>
      </c>
      <c r="N4" s="36"/>
      <c r="X4" s="36" t="s">
        <v>144</v>
      </c>
      <c r="Y4" s="36"/>
    </row>
    <row r="5" spans="1:29" x14ac:dyDescent="0.2">
      <c r="B5" s="33" t="s">
        <v>145</v>
      </c>
      <c r="C5" s="33">
        <v>0.27958435118618147</v>
      </c>
      <c r="M5" s="33" t="s">
        <v>145</v>
      </c>
      <c r="N5" s="33">
        <v>0.49591020167290945</v>
      </c>
      <c r="X5" s="33" t="s">
        <v>145</v>
      </c>
      <c r="Y5" s="33">
        <v>0.82628927861395651</v>
      </c>
    </row>
    <row r="6" spans="1:29" x14ac:dyDescent="0.2">
      <c r="B6" s="33" t="s">
        <v>146</v>
      </c>
      <c r="C6" s="33">
        <v>7.8167409428198054E-2</v>
      </c>
      <c r="M6" s="33" t="s">
        <v>146</v>
      </c>
      <c r="N6" s="33">
        <v>0.24592692812326572</v>
      </c>
      <c r="X6" s="33" t="s">
        <v>146</v>
      </c>
      <c r="Y6" s="33">
        <v>0.68275397195237264</v>
      </c>
    </row>
    <row r="7" spans="1:29" x14ac:dyDescent="0.2">
      <c r="B7" s="33" t="s">
        <v>147</v>
      </c>
      <c r="C7" s="33">
        <v>-2.4258433968668829E-2</v>
      </c>
      <c r="M7" s="33" t="s">
        <v>147</v>
      </c>
      <c r="N7" s="33">
        <v>0.162141031248073</v>
      </c>
      <c r="X7" s="33" t="s">
        <v>147</v>
      </c>
      <c r="Y7" s="33">
        <v>0.64750441328041408</v>
      </c>
    </row>
    <row r="8" spans="1:29" x14ac:dyDescent="0.2">
      <c r="B8" s="33" t="s">
        <v>148</v>
      </c>
      <c r="C8" s="33">
        <v>7.5997414958294121</v>
      </c>
      <c r="M8" s="33" t="s">
        <v>148</v>
      </c>
      <c r="N8" s="33">
        <v>3.0659196991165163</v>
      </c>
      <c r="X8" s="33" t="s">
        <v>148</v>
      </c>
      <c r="Y8" s="33">
        <v>6.1961246511350696</v>
      </c>
    </row>
    <row r="9" spans="1:29" ht="13.5" thickBot="1" x14ac:dyDescent="0.25">
      <c r="B9" s="34" t="s">
        <v>149</v>
      </c>
      <c r="C9" s="34">
        <v>11</v>
      </c>
      <c r="M9" s="34" t="s">
        <v>149</v>
      </c>
      <c r="N9" s="34">
        <v>11</v>
      </c>
      <c r="X9" s="34" t="s">
        <v>149</v>
      </c>
      <c r="Y9" s="34">
        <v>11</v>
      </c>
    </row>
    <row r="11" spans="1:29" ht="13.5" thickBot="1" x14ac:dyDescent="0.25">
      <c r="B11" t="s">
        <v>150</v>
      </c>
      <c r="M11" t="s">
        <v>150</v>
      </c>
      <c r="X11" t="s">
        <v>150</v>
      </c>
    </row>
    <row r="12" spans="1:29" x14ac:dyDescent="0.2">
      <c r="B12" s="35"/>
      <c r="C12" s="35" t="s">
        <v>155</v>
      </c>
      <c r="D12" s="35" t="s">
        <v>156</v>
      </c>
      <c r="E12" s="35" t="s">
        <v>157</v>
      </c>
      <c r="F12" s="35" t="s">
        <v>158</v>
      </c>
      <c r="G12" s="35" t="s">
        <v>159</v>
      </c>
      <c r="M12" s="35"/>
      <c r="N12" s="35" t="s">
        <v>155</v>
      </c>
      <c r="O12" s="35" t="s">
        <v>156</v>
      </c>
      <c r="P12" s="35" t="s">
        <v>157</v>
      </c>
      <c r="Q12" s="35" t="s">
        <v>158</v>
      </c>
      <c r="R12" s="35" t="s">
        <v>159</v>
      </c>
      <c r="X12" s="35"/>
      <c r="Y12" s="35" t="s">
        <v>155</v>
      </c>
      <c r="Z12" s="35" t="s">
        <v>156</v>
      </c>
      <c r="AA12" s="35" t="s">
        <v>157</v>
      </c>
      <c r="AB12" s="35" t="s">
        <v>158</v>
      </c>
      <c r="AC12" s="35" t="s">
        <v>159</v>
      </c>
    </row>
    <row r="13" spans="1:29" x14ac:dyDescent="0.2">
      <c r="B13" s="33" t="s">
        <v>151</v>
      </c>
      <c r="C13" s="33">
        <v>1</v>
      </c>
      <c r="D13" s="33">
        <v>44.077180950934917</v>
      </c>
      <c r="E13" s="33">
        <v>44.077180950934917</v>
      </c>
      <c r="F13" s="33">
        <v>0.76316100347179694</v>
      </c>
      <c r="G13" s="33">
        <v>0.40504720887632872</v>
      </c>
      <c r="M13" s="33" t="s">
        <v>151</v>
      </c>
      <c r="N13" s="33">
        <v>1</v>
      </c>
      <c r="O13" s="33">
        <v>27.590318496214522</v>
      </c>
      <c r="P13" s="33">
        <v>27.590318496214522</v>
      </c>
      <c r="Q13" s="33">
        <v>2.9351828564847611</v>
      </c>
      <c r="R13" s="33">
        <v>0.12081893243696507</v>
      </c>
      <c r="X13" s="33" t="s">
        <v>151</v>
      </c>
      <c r="Y13" s="33">
        <v>1</v>
      </c>
      <c r="Z13" s="33">
        <v>743.61962649563964</v>
      </c>
      <c r="AA13" s="33">
        <v>743.61962649563964</v>
      </c>
      <c r="AB13" s="33">
        <v>19.369149506416687</v>
      </c>
      <c r="AC13" s="33">
        <v>1.7177837050063784E-3</v>
      </c>
    </row>
    <row r="14" spans="1:29" x14ac:dyDescent="0.2">
      <c r="B14" s="33" t="s">
        <v>152</v>
      </c>
      <c r="C14" s="33">
        <v>9</v>
      </c>
      <c r="D14" s="33">
        <v>519.80463723088326</v>
      </c>
      <c r="E14" s="33">
        <v>57.75607080343147</v>
      </c>
      <c r="F14" s="33"/>
      <c r="G14" s="33"/>
      <c r="M14" s="33" t="s">
        <v>152</v>
      </c>
      <c r="N14" s="33">
        <v>9</v>
      </c>
      <c r="O14" s="33">
        <v>84.598772412876386</v>
      </c>
      <c r="P14" s="33">
        <v>9.3998636014307095</v>
      </c>
      <c r="Q14" s="33"/>
      <c r="R14" s="33"/>
      <c r="X14" s="33" t="s">
        <v>152</v>
      </c>
      <c r="Y14" s="33">
        <v>9</v>
      </c>
      <c r="Z14" s="33">
        <v>345.52764623163318</v>
      </c>
      <c r="AA14" s="33">
        <v>38.391960692403686</v>
      </c>
      <c r="AB14" s="33"/>
      <c r="AC14" s="33"/>
    </row>
    <row r="15" spans="1:29" ht="13.5" thickBot="1" x14ac:dyDescent="0.25">
      <c r="B15" s="34" t="s">
        <v>153</v>
      </c>
      <c r="C15" s="34">
        <v>10</v>
      </c>
      <c r="D15" s="34">
        <v>563.88181818181818</v>
      </c>
      <c r="E15" s="34"/>
      <c r="F15" s="34"/>
      <c r="G15" s="34"/>
      <c r="M15" s="34" t="s">
        <v>153</v>
      </c>
      <c r="N15" s="34">
        <v>10</v>
      </c>
      <c r="O15" s="34">
        <v>112.18909090909091</v>
      </c>
      <c r="P15" s="34"/>
      <c r="Q15" s="34"/>
      <c r="R15" s="34"/>
      <c r="X15" s="34" t="s">
        <v>153</v>
      </c>
      <c r="Y15" s="34">
        <v>10</v>
      </c>
      <c r="Z15" s="34">
        <v>1089.1472727272728</v>
      </c>
      <c r="AA15" s="34"/>
      <c r="AB15" s="34"/>
      <c r="AC15" s="34"/>
    </row>
    <row r="16" spans="1:29" ht="13.5" thickBot="1" x14ac:dyDescent="0.25"/>
    <row r="17" spans="1:32" x14ac:dyDescent="0.2">
      <c r="B17" s="35"/>
      <c r="C17" s="35" t="s">
        <v>160</v>
      </c>
      <c r="D17" s="35" t="s">
        <v>148</v>
      </c>
      <c r="E17" s="35" t="s">
        <v>161</v>
      </c>
      <c r="F17" s="35" t="s">
        <v>162</v>
      </c>
      <c r="G17" s="35" t="s">
        <v>163</v>
      </c>
      <c r="H17" s="35" t="s">
        <v>164</v>
      </c>
      <c r="I17" s="35" t="s">
        <v>165</v>
      </c>
      <c r="J17" s="35" t="s">
        <v>166</v>
      </c>
      <c r="M17" s="35"/>
      <c r="N17" s="35" t="s">
        <v>160</v>
      </c>
      <c r="O17" s="35" t="s">
        <v>148</v>
      </c>
      <c r="P17" s="35" t="s">
        <v>161</v>
      </c>
      <c r="Q17" s="35" t="s">
        <v>162</v>
      </c>
      <c r="R17" s="35" t="s">
        <v>163</v>
      </c>
      <c r="S17" s="35" t="s">
        <v>164</v>
      </c>
      <c r="T17" s="35" t="s">
        <v>165</v>
      </c>
      <c r="U17" s="35" t="s">
        <v>166</v>
      </c>
      <c r="X17" s="35"/>
      <c r="Y17" s="35" t="s">
        <v>160</v>
      </c>
      <c r="Z17" s="35" t="s">
        <v>148</v>
      </c>
      <c r="AA17" s="35" t="s">
        <v>161</v>
      </c>
      <c r="AB17" s="35" t="s">
        <v>162</v>
      </c>
      <c r="AC17" s="35" t="s">
        <v>163</v>
      </c>
      <c r="AD17" s="35" t="s">
        <v>164</v>
      </c>
      <c r="AE17" s="35" t="s">
        <v>165</v>
      </c>
      <c r="AF17" s="35" t="s">
        <v>166</v>
      </c>
    </row>
    <row r="18" spans="1:32" x14ac:dyDescent="0.2">
      <c r="B18" s="33" t="s">
        <v>154</v>
      </c>
      <c r="C18" s="33">
        <v>-47.203496537007098</v>
      </c>
      <c r="D18" s="33">
        <v>80.821135622482103</v>
      </c>
      <c r="E18" s="33">
        <v>-0.58404891459946828</v>
      </c>
      <c r="F18" s="33">
        <v>0.5735326027897325</v>
      </c>
      <c r="G18" s="33">
        <v>-230.03360739089015</v>
      </c>
      <c r="H18" s="33">
        <v>135.62661431687599</v>
      </c>
      <c r="I18" s="33">
        <v>-230.03360739089015</v>
      </c>
      <c r="J18" s="33">
        <v>135.62661431687599</v>
      </c>
      <c r="M18" s="33" t="s">
        <v>154</v>
      </c>
      <c r="N18" s="33">
        <v>-34.628911016898741</v>
      </c>
      <c r="O18" s="33">
        <v>32.605202683001565</v>
      </c>
      <c r="P18" s="33">
        <v>-1.0620670373857917</v>
      </c>
      <c r="Q18" s="33">
        <v>0.31587196581114485</v>
      </c>
      <c r="R18" s="33">
        <v>-108.38700381073799</v>
      </c>
      <c r="S18" s="33">
        <v>39.129181776940513</v>
      </c>
      <c r="T18" s="33">
        <v>-108.38700381073799</v>
      </c>
      <c r="U18" s="33">
        <v>39.129181776940513</v>
      </c>
      <c r="X18" s="33" t="s">
        <v>154</v>
      </c>
      <c r="Y18" s="33">
        <v>-273.93124933572426</v>
      </c>
      <c r="Z18" s="33">
        <v>65.894061138528073</v>
      </c>
      <c r="AA18" s="33">
        <v>-4.1571462526773511</v>
      </c>
      <c r="AB18" s="33">
        <v>2.4581186926106715E-3</v>
      </c>
      <c r="AC18" s="33">
        <v>-422.99397172610838</v>
      </c>
      <c r="AD18" s="33">
        <v>-124.86852694534011</v>
      </c>
      <c r="AE18" s="33">
        <v>-422.99397172610838</v>
      </c>
      <c r="AF18" s="33">
        <v>-124.86852694534011</v>
      </c>
    </row>
    <row r="19" spans="1:32" ht="13.5" thickBot="1" x14ac:dyDescent="0.25">
      <c r="B19" s="34" t="s">
        <v>95</v>
      </c>
      <c r="C19" s="34">
        <v>1.733022139766854E-3</v>
      </c>
      <c r="D19" s="34">
        <v>1.9837915030815226E-3</v>
      </c>
      <c r="E19" s="34">
        <v>0.87359086732394209</v>
      </c>
      <c r="F19" s="34">
        <v>0.40504720887632861</v>
      </c>
      <c r="G19" s="34">
        <v>-2.7546260184272298E-3</v>
      </c>
      <c r="H19" s="34">
        <v>6.2206702979609382E-3</v>
      </c>
      <c r="I19" s="34">
        <v>-2.7546260184272298E-3</v>
      </c>
      <c r="J19" s="34">
        <v>6.2206702979609382E-3</v>
      </c>
      <c r="M19" s="34" t="s">
        <v>95</v>
      </c>
      <c r="N19" s="34">
        <v>1.3711203058832018E-3</v>
      </c>
      <c r="O19" s="34">
        <v>8.0030951731389335E-4</v>
      </c>
      <c r="P19" s="34">
        <v>1.7132375365035524</v>
      </c>
      <c r="Q19" s="34">
        <v>0.1208189324369649</v>
      </c>
      <c r="R19" s="34">
        <v>-4.3930560116399648E-4</v>
      </c>
      <c r="S19" s="34">
        <v>3.1815462129304002E-3</v>
      </c>
      <c r="T19" s="34">
        <v>-4.3930560116399648E-4</v>
      </c>
      <c r="U19" s="34">
        <v>3.1815462129304002E-3</v>
      </c>
      <c r="X19" s="34" t="s">
        <v>95</v>
      </c>
      <c r="Y19" s="34">
        <v>7.1182400142263879E-3</v>
      </c>
      <c r="Z19" s="34">
        <v>1.6173996762523068E-3</v>
      </c>
      <c r="AA19" s="34">
        <v>4.4010395938251543</v>
      </c>
      <c r="AB19" s="34">
        <v>1.7177837050063813E-3</v>
      </c>
      <c r="AC19" s="34">
        <v>3.4594277514847335E-3</v>
      </c>
      <c r="AD19" s="34">
        <v>1.0777052276968043E-2</v>
      </c>
      <c r="AE19" s="34">
        <v>3.4594277514847335E-3</v>
      </c>
      <c r="AF19" s="34">
        <v>1.0777052276968043E-2</v>
      </c>
    </row>
    <row r="22" spans="1:32" x14ac:dyDescent="0.2">
      <c r="A22" s="6" t="s">
        <v>59</v>
      </c>
      <c r="B22" t="s">
        <v>143</v>
      </c>
      <c r="M22" t="s">
        <v>143</v>
      </c>
      <c r="X22" t="s">
        <v>143</v>
      </c>
    </row>
    <row r="23" spans="1:32" ht="13.5" thickBot="1" x14ac:dyDescent="0.25">
      <c r="A23" s="25"/>
    </row>
    <row r="24" spans="1:32" x14ac:dyDescent="0.2">
      <c r="B24" s="36" t="s">
        <v>144</v>
      </c>
      <c r="C24" s="36"/>
      <c r="M24" s="36" t="s">
        <v>144</v>
      </c>
      <c r="N24" s="36"/>
      <c r="X24" s="36" t="s">
        <v>144</v>
      </c>
      <c r="Y24" s="36"/>
    </row>
    <row r="25" spans="1:32" x14ac:dyDescent="0.2">
      <c r="B25" s="33" t="s">
        <v>145</v>
      </c>
      <c r="C25" s="33">
        <v>0.16329487191707334</v>
      </c>
      <c r="M25" s="33" t="s">
        <v>145</v>
      </c>
      <c r="N25" s="33">
        <v>0.30786971647287231</v>
      </c>
      <c r="X25" s="33" t="s">
        <v>145</v>
      </c>
      <c r="Y25" s="33">
        <v>0.55403083635720063</v>
      </c>
    </row>
    <row r="26" spans="1:32" x14ac:dyDescent="0.2">
      <c r="B26" s="33" t="s">
        <v>146</v>
      </c>
      <c r="C26" s="33">
        <v>2.6665215194413384E-2</v>
      </c>
      <c r="M26" s="33" t="s">
        <v>146</v>
      </c>
      <c r="N26" s="33">
        <v>9.4783762321086776E-2</v>
      </c>
      <c r="X26" s="33" t="s">
        <v>146</v>
      </c>
      <c r="Y26" s="33">
        <v>0.30695016763465927</v>
      </c>
    </row>
    <row r="27" spans="1:32" x14ac:dyDescent="0.2">
      <c r="B27" s="33" t="s">
        <v>147</v>
      </c>
      <c r="C27" s="33">
        <v>-8.1483094228429573E-2</v>
      </c>
      <c r="M27" s="33" t="s">
        <v>147</v>
      </c>
      <c r="N27" s="33">
        <v>-5.7958196432369193E-3</v>
      </c>
      <c r="X27" s="33" t="s">
        <v>147</v>
      </c>
      <c r="Y27" s="33">
        <v>0.22994463070517698</v>
      </c>
    </row>
    <row r="28" spans="1:32" x14ac:dyDescent="0.2">
      <c r="B28" s="33" t="s">
        <v>148</v>
      </c>
      <c r="C28" s="33">
        <v>7.9067567083373813</v>
      </c>
      <c r="M28" s="33" t="s">
        <v>148</v>
      </c>
      <c r="N28" s="33">
        <v>2.043273601688103</v>
      </c>
      <c r="X28" s="33" t="s">
        <v>148</v>
      </c>
      <c r="Y28" s="33">
        <v>3.7154316815385573</v>
      </c>
    </row>
    <row r="29" spans="1:32" ht="13.5" thickBot="1" x14ac:dyDescent="0.25">
      <c r="B29" s="34" t="s">
        <v>149</v>
      </c>
      <c r="C29" s="34">
        <v>11</v>
      </c>
      <c r="M29" s="34" t="s">
        <v>149</v>
      </c>
      <c r="N29" s="34">
        <v>11</v>
      </c>
      <c r="X29" s="34" t="s">
        <v>149</v>
      </c>
      <c r="Y29" s="34">
        <v>11</v>
      </c>
    </row>
    <row r="31" spans="1:32" ht="13.5" thickBot="1" x14ac:dyDescent="0.25">
      <c r="B31" t="s">
        <v>150</v>
      </c>
      <c r="M31" t="s">
        <v>150</v>
      </c>
      <c r="X31" t="s">
        <v>150</v>
      </c>
    </row>
    <row r="32" spans="1:32" x14ac:dyDescent="0.2">
      <c r="B32" s="35"/>
      <c r="C32" s="35" t="s">
        <v>155</v>
      </c>
      <c r="D32" s="35" t="s">
        <v>156</v>
      </c>
      <c r="E32" s="35" t="s">
        <v>157</v>
      </c>
      <c r="F32" s="35" t="s">
        <v>158</v>
      </c>
      <c r="G32" s="35" t="s">
        <v>159</v>
      </c>
      <c r="M32" s="35"/>
      <c r="N32" s="35" t="s">
        <v>155</v>
      </c>
      <c r="O32" s="35" t="s">
        <v>156</v>
      </c>
      <c r="P32" s="35" t="s">
        <v>157</v>
      </c>
      <c r="Q32" s="35" t="s">
        <v>158</v>
      </c>
      <c r="R32" s="35" t="s">
        <v>159</v>
      </c>
      <c r="X32" s="35"/>
      <c r="Y32" s="35" t="s">
        <v>155</v>
      </c>
      <c r="Z32" s="35" t="s">
        <v>156</v>
      </c>
      <c r="AA32" s="35" t="s">
        <v>157</v>
      </c>
      <c r="AB32" s="35" t="s">
        <v>158</v>
      </c>
      <c r="AC32" s="35" t="s">
        <v>159</v>
      </c>
    </row>
    <row r="33" spans="1:32" x14ac:dyDescent="0.2">
      <c r="B33" s="33" t="s">
        <v>151</v>
      </c>
      <c r="C33" s="33">
        <v>1</v>
      </c>
      <c r="D33" s="33">
        <v>15.414239741910933</v>
      </c>
      <c r="E33" s="33">
        <v>15.414239741910933</v>
      </c>
      <c r="F33" s="33">
        <v>0.24656155363609586</v>
      </c>
      <c r="G33" s="33">
        <v>0.63140837220899693</v>
      </c>
      <c r="M33" s="33" t="s">
        <v>151</v>
      </c>
      <c r="N33" s="33">
        <v>1</v>
      </c>
      <c r="O33" s="33">
        <v>3.9343878068916567</v>
      </c>
      <c r="P33" s="33">
        <v>3.9343878068916567</v>
      </c>
      <c r="Q33" s="33">
        <v>0.94237578313565928</v>
      </c>
      <c r="R33" s="33">
        <v>0.35703202213229368</v>
      </c>
      <c r="X33" s="33" t="s">
        <v>151</v>
      </c>
      <c r="Y33" s="33">
        <v>1</v>
      </c>
      <c r="Z33" s="33">
        <v>55.025561323830658</v>
      </c>
      <c r="AA33" s="33">
        <v>55.025561323830658</v>
      </c>
      <c r="AB33" s="33">
        <v>3.9860791817573893</v>
      </c>
      <c r="AC33" s="33">
        <v>7.6983889619525209E-2</v>
      </c>
    </row>
    <row r="34" spans="1:32" x14ac:dyDescent="0.2">
      <c r="B34" s="33" t="s">
        <v>152</v>
      </c>
      <c r="C34" s="33">
        <v>9</v>
      </c>
      <c r="D34" s="33">
        <v>562.65121480354355</v>
      </c>
      <c r="E34" s="33">
        <v>62.516801644838175</v>
      </c>
      <c r="F34" s="33"/>
      <c r="G34" s="33"/>
      <c r="M34" s="33" t="s">
        <v>152</v>
      </c>
      <c r="N34" s="33">
        <v>9</v>
      </c>
      <c r="O34" s="33">
        <v>37.574703102199251</v>
      </c>
      <c r="P34" s="33">
        <v>4.1749670113554727</v>
      </c>
      <c r="Q34" s="33"/>
      <c r="R34" s="33"/>
      <c r="X34" s="33" t="s">
        <v>152</v>
      </c>
      <c r="Y34" s="33">
        <v>9</v>
      </c>
      <c r="Z34" s="33">
        <v>124.23989322162387</v>
      </c>
      <c r="AA34" s="33">
        <v>13.80443258018043</v>
      </c>
      <c r="AB34" s="33"/>
      <c r="AC34" s="33"/>
    </row>
    <row r="35" spans="1:32" ht="13.5" thickBot="1" x14ac:dyDescent="0.25">
      <c r="B35" s="34" t="s">
        <v>153</v>
      </c>
      <c r="C35" s="34">
        <v>10</v>
      </c>
      <c r="D35" s="34">
        <v>578.06545454545449</v>
      </c>
      <c r="E35" s="34"/>
      <c r="F35" s="34"/>
      <c r="G35" s="34"/>
      <c r="M35" s="34" t="s">
        <v>153</v>
      </c>
      <c r="N35" s="34">
        <v>10</v>
      </c>
      <c r="O35" s="34">
        <v>41.509090909090908</v>
      </c>
      <c r="P35" s="34"/>
      <c r="Q35" s="34"/>
      <c r="R35" s="34"/>
      <c r="X35" s="34" t="s">
        <v>153</v>
      </c>
      <c r="Y35" s="34">
        <v>10</v>
      </c>
      <c r="Z35" s="34">
        <v>179.26545454545453</v>
      </c>
      <c r="AA35" s="34"/>
      <c r="AB35" s="34"/>
      <c r="AC35" s="34"/>
    </row>
    <row r="36" spans="1:32" ht="13.5" thickBot="1" x14ac:dyDescent="0.25"/>
    <row r="37" spans="1:32" x14ac:dyDescent="0.2">
      <c r="B37" s="35"/>
      <c r="C37" s="35" t="s">
        <v>160</v>
      </c>
      <c r="D37" s="35" t="s">
        <v>148</v>
      </c>
      <c r="E37" s="35" t="s">
        <v>161</v>
      </c>
      <c r="F37" s="35" t="s">
        <v>162</v>
      </c>
      <c r="G37" s="35" t="s">
        <v>163</v>
      </c>
      <c r="H37" s="35" t="s">
        <v>164</v>
      </c>
      <c r="I37" s="35" t="s">
        <v>165</v>
      </c>
      <c r="J37" s="35" t="s">
        <v>166</v>
      </c>
      <c r="M37" s="35"/>
      <c r="N37" s="35" t="s">
        <v>160</v>
      </c>
      <c r="O37" s="35" t="s">
        <v>148</v>
      </c>
      <c r="P37" s="35" t="s">
        <v>161</v>
      </c>
      <c r="Q37" s="35" t="s">
        <v>162</v>
      </c>
      <c r="R37" s="35" t="s">
        <v>163</v>
      </c>
      <c r="S37" s="35" t="s">
        <v>164</v>
      </c>
      <c r="T37" s="35" t="s">
        <v>165</v>
      </c>
      <c r="U37" s="35" t="s">
        <v>166</v>
      </c>
      <c r="X37" s="35"/>
      <c r="Y37" s="35" t="s">
        <v>160</v>
      </c>
      <c r="Z37" s="35" t="s">
        <v>148</v>
      </c>
      <c r="AA37" s="35" t="s">
        <v>161</v>
      </c>
      <c r="AB37" s="35" t="s">
        <v>162</v>
      </c>
      <c r="AC37" s="35" t="s">
        <v>163</v>
      </c>
      <c r="AD37" s="35" t="s">
        <v>164</v>
      </c>
      <c r="AE37" s="35" t="s">
        <v>165</v>
      </c>
      <c r="AF37" s="35" t="s">
        <v>166</v>
      </c>
    </row>
    <row r="38" spans="1:32" x14ac:dyDescent="0.2">
      <c r="B38" s="33" t="s">
        <v>154</v>
      </c>
      <c r="C38" s="33">
        <v>69.799803905237155</v>
      </c>
      <c r="D38" s="33">
        <v>84.086156957995783</v>
      </c>
      <c r="E38" s="33">
        <v>0.83009863252645499</v>
      </c>
      <c r="F38" s="33">
        <v>0.42795222205556305</v>
      </c>
      <c r="G38" s="33">
        <v>-120.41629834946716</v>
      </c>
      <c r="H38" s="33">
        <v>260.01590615994144</v>
      </c>
      <c r="I38" s="33">
        <v>-120.41629834946716</v>
      </c>
      <c r="J38" s="33">
        <v>260.01590615994144</v>
      </c>
      <c r="M38" s="33" t="s">
        <v>154</v>
      </c>
      <c r="N38" s="33">
        <v>32.694891503659171</v>
      </c>
      <c r="O38" s="33">
        <v>21.729646063158469</v>
      </c>
      <c r="P38" s="33">
        <v>1.50462144706037</v>
      </c>
      <c r="Q38" s="33">
        <v>0.16667902593197087</v>
      </c>
      <c r="R38" s="33">
        <v>-16.460982983184586</v>
      </c>
      <c r="S38" s="33">
        <v>81.850765990502936</v>
      </c>
      <c r="T38" s="33">
        <v>-16.460982983184586</v>
      </c>
      <c r="U38" s="33">
        <v>81.850765990502936</v>
      </c>
      <c r="X38" s="33" t="s">
        <v>154</v>
      </c>
      <c r="Y38" s="33">
        <v>86.292183813130151</v>
      </c>
      <c r="Z38" s="33">
        <v>39.512581841696218</v>
      </c>
      <c r="AA38" s="33">
        <v>2.1839166106343648</v>
      </c>
      <c r="AB38" s="33">
        <v>5.681075031744362E-2</v>
      </c>
      <c r="AC38" s="33">
        <v>-3.0914862207132501</v>
      </c>
      <c r="AD38" s="33">
        <v>175.67585384697355</v>
      </c>
      <c r="AE38" s="33">
        <v>-3.0914862207132501</v>
      </c>
      <c r="AF38" s="33">
        <v>175.67585384697355</v>
      </c>
    </row>
    <row r="39" spans="1:32" ht="13.5" thickBot="1" x14ac:dyDescent="0.25">
      <c r="B39" s="34" t="s">
        <v>95</v>
      </c>
      <c r="C39" s="34">
        <v>-1.024845174114242E-3</v>
      </c>
      <c r="D39" s="34">
        <v>2.063932935553181E-3</v>
      </c>
      <c r="E39" s="34">
        <v>-0.49654964871208868</v>
      </c>
      <c r="F39" s="34">
        <v>0.63140837220899493</v>
      </c>
      <c r="G39" s="34">
        <v>-5.6937858478109974E-3</v>
      </c>
      <c r="H39" s="34">
        <v>3.6440954995825134E-3</v>
      </c>
      <c r="I39" s="34">
        <v>-5.6937858478109974E-3</v>
      </c>
      <c r="J39" s="34">
        <v>3.6440954995825134E-3</v>
      </c>
      <c r="M39" s="34" t="s">
        <v>95</v>
      </c>
      <c r="N39" s="34">
        <v>-5.1776869450552464E-4</v>
      </c>
      <c r="O39" s="34">
        <v>5.3336403767471289E-4</v>
      </c>
      <c r="P39" s="34">
        <v>-0.97076041489940212</v>
      </c>
      <c r="Q39" s="34">
        <v>0.35703202213229368</v>
      </c>
      <c r="R39" s="34">
        <v>-1.724321972710348E-3</v>
      </c>
      <c r="S39" s="34">
        <v>6.8878458369929887E-4</v>
      </c>
      <c r="T39" s="34">
        <v>-1.724321972710348E-3</v>
      </c>
      <c r="U39" s="34">
        <v>6.8878458369929887E-4</v>
      </c>
      <c r="X39" s="34" t="s">
        <v>95</v>
      </c>
      <c r="Y39" s="34">
        <v>-1.9363303225775762E-3</v>
      </c>
      <c r="Z39" s="34">
        <v>9.6985427782786361E-4</v>
      </c>
      <c r="AA39" s="34">
        <v>-1.9965167622029598</v>
      </c>
      <c r="AB39" s="34">
        <v>7.6983889619525209E-2</v>
      </c>
      <c r="AC39" s="34">
        <v>-4.1302931240363586E-3</v>
      </c>
      <c r="AD39" s="34">
        <v>2.5763247888120622E-4</v>
      </c>
      <c r="AE39" s="34">
        <v>-4.1302931240363586E-3</v>
      </c>
      <c r="AF39" s="34">
        <v>2.5763247888120622E-4</v>
      </c>
    </row>
    <row r="42" spans="1:32" x14ac:dyDescent="0.2">
      <c r="A42" s="6" t="s">
        <v>62</v>
      </c>
      <c r="B42" t="s">
        <v>143</v>
      </c>
      <c r="M42" t="s">
        <v>143</v>
      </c>
      <c r="X42" t="s">
        <v>143</v>
      </c>
    </row>
    <row r="43" spans="1:32" ht="13.5" thickBot="1" x14ac:dyDescent="0.25"/>
    <row r="44" spans="1:32" x14ac:dyDescent="0.2">
      <c r="B44" s="36" t="s">
        <v>144</v>
      </c>
      <c r="C44" s="36"/>
      <c r="M44" s="36" t="s">
        <v>144</v>
      </c>
      <c r="N44" s="36"/>
      <c r="X44" s="36" t="s">
        <v>144</v>
      </c>
      <c r="Y44" s="36"/>
    </row>
    <row r="45" spans="1:32" x14ac:dyDescent="0.2">
      <c r="B45" s="33" t="s">
        <v>145</v>
      </c>
      <c r="C45" s="33">
        <v>0.4282768929233261</v>
      </c>
      <c r="M45" s="33" t="s">
        <v>145</v>
      </c>
      <c r="N45" s="33">
        <v>0.40137988221203136</v>
      </c>
      <c r="X45" s="33" t="s">
        <v>145</v>
      </c>
      <c r="Y45" s="33">
        <v>2.8140620685873995E-2</v>
      </c>
    </row>
    <row r="46" spans="1:32" x14ac:dyDescent="0.2">
      <c r="B46" s="33" t="s">
        <v>146</v>
      </c>
      <c r="C46" s="33">
        <v>0.18342109701205811</v>
      </c>
      <c r="M46" s="33" t="s">
        <v>146</v>
      </c>
      <c r="N46" s="33">
        <v>0.16110580984454415</v>
      </c>
      <c r="X46" s="33" t="s">
        <v>146</v>
      </c>
      <c r="Y46" s="33">
        <v>7.9189453258623945E-4</v>
      </c>
    </row>
    <row r="47" spans="1:32" x14ac:dyDescent="0.2">
      <c r="B47" s="33" t="s">
        <v>147</v>
      </c>
      <c r="C47" s="33">
        <v>9.2690107791175674E-2</v>
      </c>
      <c r="M47" s="33" t="s">
        <v>147</v>
      </c>
      <c r="N47" s="33">
        <v>6.7895344271715716E-2</v>
      </c>
      <c r="X47" s="33" t="s">
        <v>147</v>
      </c>
      <c r="Y47" s="33">
        <v>-0.11023122829712641</v>
      </c>
    </row>
    <row r="48" spans="1:32" x14ac:dyDescent="0.2">
      <c r="B48" s="33" t="s">
        <v>148</v>
      </c>
      <c r="C48" s="33">
        <v>5.1890257489175031</v>
      </c>
      <c r="M48" s="33" t="s">
        <v>148</v>
      </c>
      <c r="N48" s="33">
        <v>2.3649095982602537</v>
      </c>
      <c r="X48" s="33" t="s">
        <v>148</v>
      </c>
      <c r="Y48" s="33">
        <v>10.715085091714036</v>
      </c>
    </row>
    <row r="49" spans="1:32" ht="13.5" thickBot="1" x14ac:dyDescent="0.25">
      <c r="B49" s="34" t="s">
        <v>149</v>
      </c>
      <c r="C49" s="34">
        <v>11</v>
      </c>
      <c r="M49" s="34" t="s">
        <v>149</v>
      </c>
      <c r="N49" s="34">
        <v>11</v>
      </c>
      <c r="X49" s="34" t="s">
        <v>149</v>
      </c>
      <c r="Y49" s="34">
        <v>11</v>
      </c>
    </row>
    <row r="51" spans="1:32" ht="13.5" thickBot="1" x14ac:dyDescent="0.25">
      <c r="B51" t="s">
        <v>150</v>
      </c>
      <c r="M51" t="s">
        <v>150</v>
      </c>
      <c r="X51" t="s">
        <v>150</v>
      </c>
    </row>
    <row r="52" spans="1:32" x14ac:dyDescent="0.2">
      <c r="B52" s="35"/>
      <c r="C52" s="35" t="s">
        <v>155</v>
      </c>
      <c r="D52" s="35" t="s">
        <v>156</v>
      </c>
      <c r="E52" s="35" t="s">
        <v>157</v>
      </c>
      <c r="F52" s="35" t="s">
        <v>158</v>
      </c>
      <c r="G52" s="35" t="s">
        <v>159</v>
      </c>
      <c r="M52" s="35"/>
      <c r="N52" s="35" t="s">
        <v>155</v>
      </c>
      <c r="O52" s="35" t="s">
        <v>156</v>
      </c>
      <c r="P52" s="35" t="s">
        <v>157</v>
      </c>
      <c r="Q52" s="35" t="s">
        <v>158</v>
      </c>
      <c r="R52" s="35" t="s">
        <v>159</v>
      </c>
      <c r="X52" s="35"/>
      <c r="Y52" s="35" t="s">
        <v>155</v>
      </c>
      <c r="Z52" s="35" t="s">
        <v>156</v>
      </c>
      <c r="AA52" s="35" t="s">
        <v>157</v>
      </c>
      <c r="AB52" s="35" t="s">
        <v>158</v>
      </c>
      <c r="AC52" s="35" t="s">
        <v>159</v>
      </c>
    </row>
    <row r="53" spans="1:32" x14ac:dyDescent="0.2">
      <c r="B53" s="33" t="s">
        <v>151</v>
      </c>
      <c r="C53" s="33">
        <v>1</v>
      </c>
      <c r="D53" s="33">
        <v>54.433378720912998</v>
      </c>
      <c r="E53" s="33">
        <v>54.433378720912998</v>
      </c>
      <c r="F53" s="33">
        <v>2.0215926067500911</v>
      </c>
      <c r="G53" s="33">
        <v>0.18879127830267003</v>
      </c>
      <c r="M53" s="33" t="s">
        <v>151</v>
      </c>
      <c r="N53" s="33">
        <v>1</v>
      </c>
      <c r="O53" s="33">
        <v>9.6666415103269117</v>
      </c>
      <c r="P53" s="33">
        <v>9.6666415103269117</v>
      </c>
      <c r="Q53" s="33">
        <v>1.7284090241848094</v>
      </c>
      <c r="R53" s="33">
        <v>0.22112717854944125</v>
      </c>
      <c r="X53" s="33" t="s">
        <v>151</v>
      </c>
      <c r="Y53" s="33">
        <v>1</v>
      </c>
      <c r="Z53" s="33">
        <v>0.81892693231225167</v>
      </c>
      <c r="AA53" s="33">
        <v>0.81892693231225167</v>
      </c>
      <c r="AB53" s="33">
        <v>7.1326991387266952E-3</v>
      </c>
      <c r="AC53" s="33">
        <v>0.93454323484540758</v>
      </c>
    </row>
    <row r="54" spans="1:32" x14ac:dyDescent="0.2">
      <c r="B54" s="33" t="s">
        <v>152</v>
      </c>
      <c r="C54" s="33">
        <v>9</v>
      </c>
      <c r="D54" s="33">
        <v>242.33389400635971</v>
      </c>
      <c r="E54" s="33">
        <v>26.925988222928858</v>
      </c>
      <c r="F54" s="33"/>
      <c r="G54" s="33"/>
      <c r="M54" s="33" t="s">
        <v>152</v>
      </c>
      <c r="N54" s="33">
        <v>9</v>
      </c>
      <c r="O54" s="33">
        <v>50.335176671491269</v>
      </c>
      <c r="P54" s="33">
        <v>5.5927974079434746</v>
      </c>
      <c r="Q54" s="33"/>
      <c r="R54" s="33"/>
      <c r="X54" s="33" t="s">
        <v>152</v>
      </c>
      <c r="Y54" s="33">
        <v>9</v>
      </c>
      <c r="Z54" s="33">
        <v>1033.3174367040515</v>
      </c>
      <c r="AA54" s="33">
        <v>114.81304852267239</v>
      </c>
      <c r="AB54" s="33"/>
      <c r="AC54" s="33"/>
    </row>
    <row r="55" spans="1:32" ht="13.5" thickBot="1" x14ac:dyDescent="0.25">
      <c r="B55" s="34" t="s">
        <v>153</v>
      </c>
      <c r="C55" s="34">
        <v>10</v>
      </c>
      <c r="D55" s="34">
        <v>296.76727272727271</v>
      </c>
      <c r="E55" s="34"/>
      <c r="F55" s="34"/>
      <c r="G55" s="34"/>
      <c r="M55" s="34" t="s">
        <v>153</v>
      </c>
      <c r="N55" s="34">
        <v>10</v>
      </c>
      <c r="O55" s="34">
        <v>60.00181818181818</v>
      </c>
      <c r="P55" s="34"/>
      <c r="Q55" s="34"/>
      <c r="R55" s="34"/>
      <c r="X55" s="34" t="s">
        <v>153</v>
      </c>
      <c r="Y55" s="34">
        <v>10</v>
      </c>
      <c r="Z55" s="34">
        <v>1034.1363636363637</v>
      </c>
      <c r="AA55" s="34"/>
      <c r="AB55" s="34"/>
      <c r="AC55" s="34"/>
    </row>
    <row r="56" spans="1:32" ht="13.5" thickBot="1" x14ac:dyDescent="0.25"/>
    <row r="57" spans="1:32" x14ac:dyDescent="0.2">
      <c r="B57" s="35"/>
      <c r="C57" s="35" t="s">
        <v>160</v>
      </c>
      <c r="D57" s="35" t="s">
        <v>148</v>
      </c>
      <c r="E57" s="35" t="s">
        <v>161</v>
      </c>
      <c r="F57" s="35" t="s">
        <v>162</v>
      </c>
      <c r="G57" s="35" t="s">
        <v>163</v>
      </c>
      <c r="H57" s="35" t="s">
        <v>164</v>
      </c>
      <c r="I57" s="35" t="s">
        <v>165</v>
      </c>
      <c r="J57" s="35" t="s">
        <v>166</v>
      </c>
      <c r="M57" s="35"/>
      <c r="N57" s="35" t="s">
        <v>160</v>
      </c>
      <c r="O57" s="35" t="s">
        <v>148</v>
      </c>
      <c r="P57" s="35" t="s">
        <v>161</v>
      </c>
      <c r="Q57" s="35" t="s">
        <v>162</v>
      </c>
      <c r="R57" s="35" t="s">
        <v>163</v>
      </c>
      <c r="S57" s="35" t="s">
        <v>164</v>
      </c>
      <c r="T57" s="35" t="s">
        <v>165</v>
      </c>
      <c r="U57" s="35" t="s">
        <v>166</v>
      </c>
      <c r="X57" s="35"/>
      <c r="Y57" s="35" t="s">
        <v>160</v>
      </c>
      <c r="Z57" s="35" t="s">
        <v>148</v>
      </c>
      <c r="AA57" s="35" t="s">
        <v>161</v>
      </c>
      <c r="AB57" s="35" t="s">
        <v>162</v>
      </c>
      <c r="AC57" s="35" t="s">
        <v>163</v>
      </c>
      <c r="AD57" s="35" t="s">
        <v>164</v>
      </c>
      <c r="AE57" s="35" t="s">
        <v>165</v>
      </c>
      <c r="AF57" s="35" t="s">
        <v>166</v>
      </c>
    </row>
    <row r="58" spans="1:32" x14ac:dyDescent="0.2">
      <c r="B58" s="33" t="s">
        <v>154</v>
      </c>
      <c r="C58" s="33">
        <v>97.384896429102511</v>
      </c>
      <c r="D58" s="33">
        <v>55.183844612604574</v>
      </c>
      <c r="E58" s="33">
        <v>1.7647356234918574</v>
      </c>
      <c r="F58" s="33">
        <v>0.11142761096270119</v>
      </c>
      <c r="G58" s="33">
        <v>-27.449632932044082</v>
      </c>
      <c r="H58" s="33">
        <v>222.21942579024909</v>
      </c>
      <c r="I58" s="33">
        <v>-27.449632932044082</v>
      </c>
      <c r="J58" s="33">
        <v>222.21942579024909</v>
      </c>
      <c r="M58" s="33" t="s">
        <v>154</v>
      </c>
      <c r="N58" s="33">
        <v>48.924086079509259</v>
      </c>
      <c r="O58" s="33">
        <v>25.150155367888836</v>
      </c>
      <c r="P58" s="33">
        <v>1.9452796757659181</v>
      </c>
      <c r="Q58" s="33">
        <v>8.35979258697261E-2</v>
      </c>
      <c r="R58" s="33">
        <v>-7.969518031448203</v>
      </c>
      <c r="S58" s="33">
        <v>105.81769019046672</v>
      </c>
      <c r="T58" s="33">
        <v>-7.969518031448203</v>
      </c>
      <c r="U58" s="33">
        <v>105.81769019046672</v>
      </c>
      <c r="X58" s="33" t="s">
        <v>154</v>
      </c>
      <c r="Y58" s="33">
        <v>13.061839946518708</v>
      </c>
      <c r="Z58" s="33">
        <v>113.95194769178698</v>
      </c>
      <c r="AA58" s="33">
        <v>0.11462585950569174</v>
      </c>
      <c r="AB58" s="33">
        <v>0.91125821133201734</v>
      </c>
      <c r="AC58" s="33">
        <v>-244.71537473926361</v>
      </c>
      <c r="AD58" s="33">
        <v>270.83905463230104</v>
      </c>
      <c r="AE58" s="33">
        <v>-244.71537473926361</v>
      </c>
      <c r="AF58" s="33">
        <v>270.83905463230104</v>
      </c>
    </row>
    <row r="59" spans="1:32" ht="13.5" thickBot="1" x14ac:dyDescent="0.25">
      <c r="B59" s="34" t="s">
        <v>95</v>
      </c>
      <c r="C59" s="34">
        <v>-1.9258827878779904E-3</v>
      </c>
      <c r="D59" s="34">
        <v>1.3545125443573166E-3</v>
      </c>
      <c r="E59" s="34">
        <v>-1.4218272070649409</v>
      </c>
      <c r="F59" s="34">
        <v>0.18879127830266992</v>
      </c>
      <c r="G59" s="34">
        <v>-4.9900030421959158E-3</v>
      </c>
      <c r="H59" s="34">
        <v>1.1382374664399353E-3</v>
      </c>
      <c r="I59" s="34">
        <v>-4.9900030421959158E-3</v>
      </c>
      <c r="J59" s="34">
        <v>1.1382374664399353E-3</v>
      </c>
      <c r="M59" s="34" t="s">
        <v>95</v>
      </c>
      <c r="N59" s="34">
        <v>-8.1158686976436209E-4</v>
      </c>
      <c r="O59" s="34">
        <v>6.1732199301242326E-4</v>
      </c>
      <c r="P59" s="34">
        <v>-1.3146897064268848</v>
      </c>
      <c r="Q59" s="34">
        <v>0.2211271785494415</v>
      </c>
      <c r="R59" s="34">
        <v>-2.2080662380102789E-3</v>
      </c>
      <c r="S59" s="34">
        <v>5.8489249848155491E-4</v>
      </c>
      <c r="T59" s="34">
        <v>-2.2080662380102789E-3</v>
      </c>
      <c r="U59" s="34">
        <v>5.8489249848155491E-4</v>
      </c>
      <c r="X59" s="34" t="s">
        <v>95</v>
      </c>
      <c r="Y59" s="34">
        <v>2.362216957199939E-4</v>
      </c>
      <c r="Z59" s="34">
        <v>2.7970023416458234E-3</v>
      </c>
      <c r="AA59" s="34">
        <v>8.4455308528985848E-2</v>
      </c>
      <c r="AB59" s="34">
        <v>0.93454323484540991</v>
      </c>
      <c r="AC59" s="34">
        <v>-6.0910371857974587E-3</v>
      </c>
      <c r="AD59" s="34">
        <v>6.5634805772374462E-3</v>
      </c>
      <c r="AE59" s="34">
        <v>-6.0910371857974587E-3</v>
      </c>
      <c r="AF59" s="34">
        <v>6.5634805772374462E-3</v>
      </c>
    </row>
    <row r="62" spans="1:32" x14ac:dyDescent="0.2">
      <c r="A62" s="6" t="s">
        <v>65</v>
      </c>
      <c r="B62" t="s">
        <v>143</v>
      </c>
      <c r="M62" t="s">
        <v>143</v>
      </c>
      <c r="X62" t="s">
        <v>143</v>
      </c>
    </row>
    <row r="63" spans="1:32" ht="13.5" thickBot="1" x14ac:dyDescent="0.25"/>
    <row r="64" spans="1:32" x14ac:dyDescent="0.2">
      <c r="B64" s="36" t="s">
        <v>144</v>
      </c>
      <c r="C64" s="36"/>
      <c r="M64" s="36" t="s">
        <v>144</v>
      </c>
      <c r="N64" s="36"/>
      <c r="X64" s="36" t="s">
        <v>144</v>
      </c>
      <c r="Y64" s="36"/>
    </row>
    <row r="65" spans="2:32" x14ac:dyDescent="0.2">
      <c r="B65" s="33" t="s">
        <v>145</v>
      </c>
      <c r="C65" s="33">
        <v>0.49066104185633602</v>
      </c>
      <c r="M65" s="33" t="s">
        <v>145</v>
      </c>
      <c r="N65" s="33">
        <v>0.79450997047082361</v>
      </c>
      <c r="X65" s="33" t="s">
        <v>145</v>
      </c>
      <c r="Y65" s="33">
        <v>0.10189950109435535</v>
      </c>
    </row>
    <row r="66" spans="2:32" x14ac:dyDescent="0.2">
      <c r="B66" s="33" t="s">
        <v>146</v>
      </c>
      <c r="C66" s="33">
        <v>0.24074825799554511</v>
      </c>
      <c r="M66" s="33" t="s">
        <v>146</v>
      </c>
      <c r="N66" s="33">
        <v>0.63124609317754898</v>
      </c>
      <c r="X66" s="33" t="s">
        <v>146</v>
      </c>
      <c r="Y66" s="33">
        <v>1.0383508323278525E-2</v>
      </c>
    </row>
    <row r="67" spans="2:32" x14ac:dyDescent="0.2">
      <c r="B67" s="33" t="s">
        <v>147</v>
      </c>
      <c r="C67" s="33">
        <v>0.15638695332838345</v>
      </c>
      <c r="M67" s="33" t="s">
        <v>147</v>
      </c>
      <c r="N67" s="33">
        <v>0.5902734368639434</v>
      </c>
      <c r="X67" s="33" t="s">
        <v>147</v>
      </c>
      <c r="Y67" s="33">
        <v>-9.9573879640801638E-2</v>
      </c>
    </row>
    <row r="68" spans="2:32" x14ac:dyDescent="0.2">
      <c r="B68" s="33" t="s">
        <v>148</v>
      </c>
      <c r="C68" s="33">
        <v>2.5336906908283803</v>
      </c>
      <c r="M68" s="33" t="s">
        <v>148</v>
      </c>
      <c r="N68" s="33">
        <v>3.1696559458894535</v>
      </c>
      <c r="X68" s="33" t="s">
        <v>148</v>
      </c>
      <c r="Y68" s="33">
        <v>10.861596621090264</v>
      </c>
    </row>
    <row r="69" spans="2:32" ht="13.5" thickBot="1" x14ac:dyDescent="0.25">
      <c r="B69" s="34" t="s">
        <v>149</v>
      </c>
      <c r="C69" s="34">
        <v>11</v>
      </c>
      <c r="M69" s="34" t="s">
        <v>149</v>
      </c>
      <c r="N69" s="34">
        <v>11</v>
      </c>
      <c r="X69" s="34" t="s">
        <v>149</v>
      </c>
      <c r="Y69" s="34">
        <v>11</v>
      </c>
    </row>
    <row r="71" spans="2:32" ht="13.5" thickBot="1" x14ac:dyDescent="0.25">
      <c r="B71" t="s">
        <v>150</v>
      </c>
      <c r="M71" t="s">
        <v>150</v>
      </c>
      <c r="X71" t="s">
        <v>150</v>
      </c>
    </row>
    <row r="72" spans="2:32" x14ac:dyDescent="0.2">
      <c r="B72" s="35"/>
      <c r="C72" s="35" t="s">
        <v>155</v>
      </c>
      <c r="D72" s="35" t="s">
        <v>156</v>
      </c>
      <c r="E72" s="35" t="s">
        <v>157</v>
      </c>
      <c r="F72" s="35" t="s">
        <v>158</v>
      </c>
      <c r="G72" s="35" t="s">
        <v>159</v>
      </c>
      <c r="M72" s="35"/>
      <c r="N72" s="35" t="s">
        <v>155</v>
      </c>
      <c r="O72" s="35" t="s">
        <v>156</v>
      </c>
      <c r="P72" s="35" t="s">
        <v>157</v>
      </c>
      <c r="Q72" s="35" t="s">
        <v>158</v>
      </c>
      <c r="R72" s="35" t="s">
        <v>159</v>
      </c>
      <c r="X72" s="35"/>
      <c r="Y72" s="35" t="s">
        <v>155</v>
      </c>
      <c r="Z72" s="35" t="s">
        <v>156</v>
      </c>
      <c r="AA72" s="35" t="s">
        <v>157</v>
      </c>
      <c r="AB72" s="35" t="s">
        <v>158</v>
      </c>
      <c r="AC72" s="35" t="s">
        <v>159</v>
      </c>
    </row>
    <row r="73" spans="2:32" x14ac:dyDescent="0.2">
      <c r="B73" s="33" t="s">
        <v>151</v>
      </c>
      <c r="C73" s="33">
        <v>1</v>
      </c>
      <c r="D73" s="33">
        <v>18.320066985250094</v>
      </c>
      <c r="E73" s="33">
        <v>18.320066985250094</v>
      </c>
      <c r="F73" s="33">
        <v>2.8537758981489345</v>
      </c>
      <c r="G73" s="33">
        <v>0.12542453053513197</v>
      </c>
      <c r="M73" s="33" t="s">
        <v>151</v>
      </c>
      <c r="N73" s="33">
        <v>1</v>
      </c>
      <c r="O73" s="33">
        <v>154.78498520764327</v>
      </c>
      <c r="P73" s="33">
        <v>154.78498520764327</v>
      </c>
      <c r="Q73" s="33">
        <v>15.40652107947253</v>
      </c>
      <c r="R73" s="33">
        <v>3.4837964103616387E-3</v>
      </c>
      <c r="X73" s="33" t="s">
        <v>151</v>
      </c>
      <c r="Y73" s="33">
        <v>1</v>
      </c>
      <c r="Z73" s="33">
        <v>11.140560475575739</v>
      </c>
      <c r="AA73" s="33">
        <v>11.140560475575739</v>
      </c>
      <c r="AB73" s="33">
        <v>9.4432111525516699E-2</v>
      </c>
      <c r="AC73" s="33">
        <v>0.76560830802695012</v>
      </c>
    </row>
    <row r="74" spans="2:32" x14ac:dyDescent="0.2">
      <c r="B74" s="33" t="s">
        <v>152</v>
      </c>
      <c r="C74" s="33">
        <v>9</v>
      </c>
      <c r="D74" s="33">
        <v>57.776296651113555</v>
      </c>
      <c r="E74" s="33">
        <v>6.4195885167903946</v>
      </c>
      <c r="F74" s="33"/>
      <c r="G74" s="33"/>
      <c r="M74" s="33" t="s">
        <v>152</v>
      </c>
      <c r="N74" s="33">
        <v>9</v>
      </c>
      <c r="O74" s="33">
        <v>90.420469337811298</v>
      </c>
      <c r="P74" s="33">
        <v>10.046718815312367</v>
      </c>
      <c r="Q74" s="33"/>
      <c r="R74" s="33"/>
      <c r="X74" s="33" t="s">
        <v>152</v>
      </c>
      <c r="Y74" s="33">
        <v>9</v>
      </c>
      <c r="Z74" s="33">
        <v>1061.768530433515</v>
      </c>
      <c r="AA74" s="33">
        <v>117.97428115927944</v>
      </c>
      <c r="AB74" s="33"/>
      <c r="AC74" s="33"/>
    </row>
    <row r="75" spans="2:32" ht="13.5" thickBot="1" x14ac:dyDescent="0.25">
      <c r="B75" s="34" t="s">
        <v>153</v>
      </c>
      <c r="C75" s="34">
        <v>10</v>
      </c>
      <c r="D75" s="34">
        <v>76.096363636363648</v>
      </c>
      <c r="E75" s="34"/>
      <c r="F75" s="34"/>
      <c r="G75" s="34"/>
      <c r="M75" s="34" t="s">
        <v>153</v>
      </c>
      <c r="N75" s="34">
        <v>10</v>
      </c>
      <c r="O75" s="34">
        <v>245.20545454545459</v>
      </c>
      <c r="P75" s="34"/>
      <c r="Q75" s="34"/>
      <c r="R75" s="34"/>
      <c r="X75" s="34" t="s">
        <v>153</v>
      </c>
      <c r="Y75" s="34">
        <v>10</v>
      </c>
      <c r="Z75" s="34">
        <v>1072.9090909090908</v>
      </c>
      <c r="AA75" s="34"/>
      <c r="AB75" s="34"/>
      <c r="AC75" s="34"/>
    </row>
    <row r="76" spans="2:32" ht="13.5" thickBot="1" x14ac:dyDescent="0.25"/>
    <row r="77" spans="2:32" x14ac:dyDescent="0.2">
      <c r="B77" s="35"/>
      <c r="C77" s="35" t="s">
        <v>160</v>
      </c>
      <c r="D77" s="35" t="s">
        <v>148</v>
      </c>
      <c r="E77" s="35" t="s">
        <v>161</v>
      </c>
      <c r="F77" s="35" t="s">
        <v>162</v>
      </c>
      <c r="G77" s="35" t="s">
        <v>163</v>
      </c>
      <c r="H77" s="35" t="s">
        <v>164</v>
      </c>
      <c r="I77" s="35" t="s">
        <v>165</v>
      </c>
      <c r="J77" s="35" t="s">
        <v>166</v>
      </c>
      <c r="M77" s="35"/>
      <c r="N77" s="35" t="s">
        <v>160</v>
      </c>
      <c r="O77" s="35" t="s">
        <v>148</v>
      </c>
      <c r="P77" s="35" t="s">
        <v>161</v>
      </c>
      <c r="Q77" s="35" t="s">
        <v>162</v>
      </c>
      <c r="R77" s="35" t="s">
        <v>163</v>
      </c>
      <c r="S77" s="35" t="s">
        <v>164</v>
      </c>
      <c r="T77" s="35" t="s">
        <v>165</v>
      </c>
      <c r="U77" s="35" t="s">
        <v>166</v>
      </c>
      <c r="X77" s="35"/>
      <c r="Y77" s="35" t="s">
        <v>160</v>
      </c>
      <c r="Z77" s="35" t="s">
        <v>148</v>
      </c>
      <c r="AA77" s="35" t="s">
        <v>161</v>
      </c>
      <c r="AB77" s="35" t="s">
        <v>162</v>
      </c>
      <c r="AC77" s="35" t="s">
        <v>163</v>
      </c>
      <c r="AD77" s="35" t="s">
        <v>164</v>
      </c>
      <c r="AE77" s="35" t="s">
        <v>165</v>
      </c>
      <c r="AF77" s="35" t="s">
        <v>166</v>
      </c>
    </row>
    <row r="78" spans="2:32" x14ac:dyDescent="0.2">
      <c r="B78" s="33" t="s">
        <v>154</v>
      </c>
      <c r="C78" s="33">
        <v>59.818563633830209</v>
      </c>
      <c r="D78" s="33">
        <v>26.9450953116284</v>
      </c>
      <c r="E78" s="33">
        <v>2.2200167764118084</v>
      </c>
      <c r="F78" s="33">
        <v>5.3562580658013198E-2</v>
      </c>
      <c r="G78" s="33">
        <v>-1.1354767276503139</v>
      </c>
      <c r="H78" s="33">
        <v>120.77260399531073</v>
      </c>
      <c r="I78" s="33">
        <v>-1.1354767276503139</v>
      </c>
      <c r="J78" s="33">
        <v>120.77260399531073</v>
      </c>
      <c r="M78" s="33" t="s">
        <v>154</v>
      </c>
      <c r="N78" s="33">
        <v>-116.59252924210205</v>
      </c>
      <c r="O78" s="33">
        <v>33.708408795209962</v>
      </c>
      <c r="P78" s="33">
        <v>-3.458855917834665</v>
      </c>
      <c r="Q78" s="33">
        <v>7.1737446241428183E-3</v>
      </c>
      <c r="R78" s="33">
        <v>-192.8462476447163</v>
      </c>
      <c r="S78" s="33">
        <v>-40.338810839487806</v>
      </c>
      <c r="T78" s="33">
        <v>-192.8462476447163</v>
      </c>
      <c r="U78" s="33">
        <v>-40.338810839487806</v>
      </c>
      <c r="X78" s="33" t="s">
        <v>154</v>
      </c>
      <c r="Y78" s="33">
        <v>56.390840997057808</v>
      </c>
      <c r="Z78" s="33">
        <v>115.51005702912057</v>
      </c>
      <c r="AA78" s="33">
        <v>0.4881898810147885</v>
      </c>
      <c r="AB78" s="33">
        <v>0.63708873711670355</v>
      </c>
      <c r="AC78" s="33">
        <v>-204.91106188659649</v>
      </c>
      <c r="AD78" s="33">
        <v>317.6927438807121</v>
      </c>
      <c r="AE78" s="33">
        <v>-204.91106188659649</v>
      </c>
      <c r="AF78" s="33">
        <v>317.6927438807121</v>
      </c>
    </row>
    <row r="79" spans="2:32" ht="13.5" thickBot="1" x14ac:dyDescent="0.25">
      <c r="B79" s="34" t="s">
        <v>95</v>
      </c>
      <c r="C79" s="34">
        <v>-1.1172766804149678E-3</v>
      </c>
      <c r="D79" s="34">
        <v>6.6137960964335893E-4</v>
      </c>
      <c r="E79" s="34">
        <v>-1.6893122559636302</v>
      </c>
      <c r="F79" s="34">
        <v>0.12542453053513192</v>
      </c>
      <c r="G79" s="34">
        <v>-2.6134213016983732E-3</v>
      </c>
      <c r="H79" s="34">
        <v>3.7886794086843759E-4</v>
      </c>
      <c r="I79" s="34">
        <v>-2.6134213016983732E-3</v>
      </c>
      <c r="J79" s="34">
        <v>3.7886794086843759E-4</v>
      </c>
      <c r="M79" s="34" t="s">
        <v>95</v>
      </c>
      <c r="N79" s="34">
        <v>3.247593180010899E-3</v>
      </c>
      <c r="O79" s="34">
        <v>8.2738821269092095E-4</v>
      </c>
      <c r="P79" s="34">
        <v>3.9251141485914176</v>
      </c>
      <c r="Q79" s="34">
        <v>3.4837964103616387E-3</v>
      </c>
      <c r="R79" s="34">
        <v>1.3759110082573272E-3</v>
      </c>
      <c r="S79" s="34">
        <v>5.1192753517644712E-3</v>
      </c>
      <c r="T79" s="34">
        <v>1.3759110082573272E-3</v>
      </c>
      <c r="U79" s="34">
        <v>5.1192753517644712E-3</v>
      </c>
      <c r="X79" s="34" t="s">
        <v>95</v>
      </c>
      <c r="Y79" s="34">
        <v>-8.7126591847550689E-4</v>
      </c>
      <c r="Z79" s="34">
        <v>2.8352468434146719E-3</v>
      </c>
      <c r="AA79" s="34">
        <v>-0.30729808252821639</v>
      </c>
      <c r="AB79" s="34">
        <v>0.76560830802694801</v>
      </c>
      <c r="AC79" s="34">
        <v>-7.2850398736070089E-3</v>
      </c>
      <c r="AD79" s="34">
        <v>5.5425080366559949E-3</v>
      </c>
      <c r="AE79" s="34">
        <v>-7.2850398736070089E-3</v>
      </c>
      <c r="AF79" s="34">
        <v>5.5425080366559949E-3</v>
      </c>
    </row>
    <row r="81" spans="2:8" ht="13.5" thickBot="1" x14ac:dyDescent="0.25"/>
    <row r="82" spans="2:8" ht="13.5" thickBot="1" x14ac:dyDescent="0.25">
      <c r="B82" s="39"/>
      <c r="C82" s="50" t="s">
        <v>135</v>
      </c>
      <c r="D82" s="51"/>
      <c r="E82" s="50" t="s">
        <v>94</v>
      </c>
      <c r="F82" s="51"/>
      <c r="G82" s="50" t="s">
        <v>90</v>
      </c>
      <c r="H82" s="51"/>
    </row>
    <row r="83" spans="2:8" ht="15.75" thickBot="1" x14ac:dyDescent="0.25">
      <c r="B83" s="40" t="s">
        <v>116</v>
      </c>
      <c r="C83" s="41" t="s">
        <v>167</v>
      </c>
      <c r="D83" s="41" t="s">
        <v>168</v>
      </c>
      <c r="E83" s="41" t="s">
        <v>167</v>
      </c>
      <c r="F83" s="41" t="s">
        <v>168</v>
      </c>
      <c r="G83" s="41" t="s">
        <v>167</v>
      </c>
      <c r="H83" s="41" t="s">
        <v>168</v>
      </c>
    </row>
    <row r="84" spans="2:8" ht="13.5" thickBot="1" x14ac:dyDescent="0.25">
      <c r="B84" s="42" t="str">
        <f>A2</f>
        <v>HO05WLMR1X7</v>
      </c>
      <c r="C84" s="45">
        <f>C6</f>
        <v>7.8167409428198054E-2</v>
      </c>
      <c r="D84" s="45">
        <f>G13</f>
        <v>0.40504720887632872</v>
      </c>
      <c r="E84" s="45">
        <f>N6</f>
        <v>0.24592692812326572</v>
      </c>
      <c r="F84" s="45">
        <f>R13</f>
        <v>0.12081893243696507</v>
      </c>
      <c r="G84" s="45">
        <f>Y6</f>
        <v>0.68275397195237264</v>
      </c>
      <c r="H84" s="45">
        <f>AC13</f>
        <v>1.7177837050063784E-3</v>
      </c>
    </row>
    <row r="85" spans="2:8" ht="13.5" thickBot="1" x14ac:dyDescent="0.25">
      <c r="B85" s="42" t="str">
        <f>A22</f>
        <v>HO05WLMR1X8</v>
      </c>
      <c r="C85" s="45">
        <f>C25</f>
        <v>0.16329487191707334</v>
      </c>
      <c r="D85" s="45">
        <f>G33</f>
        <v>0.63140837220899693</v>
      </c>
      <c r="E85" s="45">
        <f>N26</f>
        <v>9.4783762321086776E-2</v>
      </c>
      <c r="F85" s="45">
        <f>R33</f>
        <v>0.35703202213229368</v>
      </c>
      <c r="G85" s="46">
        <f>Y26</f>
        <v>0.30695016763465927</v>
      </c>
      <c r="H85" s="45">
        <f>AC33</f>
        <v>7.6983889619525209E-2</v>
      </c>
    </row>
    <row r="86" spans="2:8" ht="13.5" thickBot="1" x14ac:dyDescent="0.25">
      <c r="B86" s="42" t="str">
        <f>A42</f>
        <v>HO05WLTR1X10</v>
      </c>
      <c r="C86" s="45">
        <f>C46</f>
        <v>0.18342109701205811</v>
      </c>
      <c r="D86" s="45">
        <f>G53</f>
        <v>0.18879127830267003</v>
      </c>
      <c r="E86" s="45">
        <f>N46</f>
        <v>0.16110580984454415</v>
      </c>
      <c r="F86" s="45">
        <f>R53</f>
        <v>0.22112717854944125</v>
      </c>
      <c r="G86" s="45">
        <f>Y46</f>
        <v>7.9189453258623945E-4</v>
      </c>
      <c r="H86" s="45">
        <f>AC53</f>
        <v>0.93454323484540758</v>
      </c>
    </row>
    <row r="87" spans="2:8" ht="13.5" thickBot="1" x14ac:dyDescent="0.25">
      <c r="B87" s="42" t="str">
        <f>A62</f>
        <v>HO05WLTR2X9</v>
      </c>
      <c r="C87" s="45">
        <f>C66</f>
        <v>0.24074825799554511</v>
      </c>
      <c r="D87" s="45">
        <f>G73</f>
        <v>0.12542453053513197</v>
      </c>
      <c r="E87" s="45">
        <f>N66</f>
        <v>0.63124609317754898</v>
      </c>
      <c r="F87" s="45">
        <f>R73</f>
        <v>3.4837964103616387E-3</v>
      </c>
      <c r="G87" s="46">
        <f>Y66</f>
        <v>1.0383508323278525E-2</v>
      </c>
      <c r="H87" s="45">
        <f>AC73</f>
        <v>0.76560830802695012</v>
      </c>
    </row>
  </sheetData>
  <mergeCells count="3">
    <mergeCell ref="C82:D82"/>
    <mergeCell ref="E82:F82"/>
    <mergeCell ref="G82:H8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7DD02-5C03-4A89-BE5B-AB5061249267}">
  <dimension ref="A1:CA100"/>
  <sheetViews>
    <sheetView topLeftCell="Q1" workbookViewId="0">
      <selection activeCell="BY1" sqref="BY1:CA6"/>
    </sheetView>
  </sheetViews>
  <sheetFormatPr defaultRowHeight="12.75" x14ac:dyDescent="0.2"/>
  <cols>
    <col min="1" max="1" width="6.5703125" bestFit="1" customWidth="1"/>
    <col min="2" max="2" width="13.85546875" bestFit="1" customWidth="1"/>
    <col min="3" max="3" width="9.42578125" bestFit="1" customWidth="1"/>
    <col min="4" max="4" width="5" bestFit="1" customWidth="1"/>
    <col min="5" max="5" width="6.28515625" bestFit="1" customWidth="1"/>
    <col min="6" max="6" width="6" bestFit="1" customWidth="1"/>
    <col min="9" max="9" width="15.7109375" bestFit="1" customWidth="1"/>
    <col min="10" max="10" width="9.5703125" bestFit="1" customWidth="1"/>
    <col min="11" max="11" width="9.85546875" bestFit="1" customWidth="1"/>
    <col min="12" max="12" width="11.28515625" bestFit="1" customWidth="1"/>
    <col min="14" max="16" width="12.7109375" customWidth="1"/>
    <col min="18" max="18" width="8.85546875" bestFit="1" customWidth="1"/>
    <col min="19" max="19" width="15.7109375" style="10" bestFit="1" customWidth="1"/>
    <col min="20" max="20" width="6.85546875" bestFit="1" customWidth="1"/>
    <col min="21" max="21" width="13.7109375" bestFit="1" customWidth="1"/>
    <col min="22" max="22" width="13.140625" bestFit="1" customWidth="1"/>
    <col min="25" max="25" width="14" bestFit="1" customWidth="1"/>
    <col min="26" max="26" width="13.28515625" style="10" bestFit="1" customWidth="1"/>
    <col min="27" max="27" width="13.28515625" style="12" customWidth="1"/>
    <col min="28" max="28" width="12.7109375" bestFit="1" customWidth="1"/>
    <col min="30" max="30" width="12.5703125" bestFit="1" customWidth="1"/>
    <col min="31" max="31" width="14.5703125" bestFit="1" customWidth="1"/>
    <col min="32" max="33" width="13.85546875" bestFit="1" customWidth="1"/>
    <col min="34" max="34" width="13.85546875" style="12" bestFit="1" customWidth="1"/>
    <col min="35" max="35" width="10" bestFit="1" customWidth="1"/>
    <col min="37" max="37" width="9.85546875" bestFit="1" customWidth="1"/>
    <col min="38" max="41" width="14" bestFit="1" customWidth="1"/>
    <col min="77" max="77" width="12.5703125" bestFit="1" customWidth="1"/>
  </cols>
  <sheetData>
    <row r="1" spans="1:79" ht="13.5" thickBot="1" x14ac:dyDescent="0.25">
      <c r="A1" s="6" t="s">
        <v>103</v>
      </c>
      <c r="B1" s="6" t="s">
        <v>99</v>
      </c>
      <c r="C1" s="6" t="s">
        <v>95</v>
      </c>
      <c r="D1" s="6" t="s">
        <v>104</v>
      </c>
      <c r="E1" s="6" t="s">
        <v>105</v>
      </c>
      <c r="F1" s="6" t="s">
        <v>90</v>
      </c>
      <c r="I1" s="3" t="s">
        <v>100</v>
      </c>
      <c r="J1" t="s">
        <v>109</v>
      </c>
      <c r="K1" t="s">
        <v>110</v>
      </c>
      <c r="L1" t="s">
        <v>111</v>
      </c>
      <c r="N1" s="47" t="s">
        <v>112</v>
      </c>
      <c r="O1" s="47"/>
      <c r="P1" s="47"/>
      <c r="R1" s="3" t="s">
        <v>103</v>
      </c>
      <c r="S1" s="3" t="s">
        <v>99</v>
      </c>
      <c r="T1" s="3" t="s">
        <v>104</v>
      </c>
      <c r="U1" s="10" t="s">
        <v>113</v>
      </c>
      <c r="V1" t="s">
        <v>114</v>
      </c>
      <c r="Y1" t="s">
        <v>99</v>
      </c>
      <c r="Z1" s="10" t="s">
        <v>113</v>
      </c>
      <c r="AA1" s="12" t="s">
        <v>104</v>
      </c>
      <c r="AB1" t="s">
        <v>90</v>
      </c>
      <c r="AD1" s="3" t="s">
        <v>108</v>
      </c>
      <c r="AE1" s="3" t="s">
        <v>102</v>
      </c>
      <c r="AH1"/>
      <c r="AK1" t="s">
        <v>90</v>
      </c>
      <c r="AM1" t="s">
        <v>115</v>
      </c>
      <c r="BE1" t="str">
        <f>AL2</f>
        <v>FR99MSI000043</v>
      </c>
      <c r="BO1" t="str">
        <f>AN2</f>
        <v>FR99MSI000045</v>
      </c>
      <c r="BY1" s="39"/>
      <c r="BZ1" s="50" t="s">
        <v>90</v>
      </c>
      <c r="CA1" s="51"/>
    </row>
    <row r="2" spans="1:79" ht="15.75" thickBot="1" x14ac:dyDescent="0.25">
      <c r="A2" s="8" t="s">
        <v>41</v>
      </c>
      <c r="B2" s="8" t="s">
        <v>45</v>
      </c>
      <c r="C2" s="10">
        <v>36319</v>
      </c>
      <c r="D2" s="14">
        <v>1999</v>
      </c>
      <c r="E2" s="12">
        <v>6</v>
      </c>
      <c r="F2" s="9">
        <v>8.5</v>
      </c>
      <c r="I2" s="4" t="s">
        <v>45</v>
      </c>
      <c r="J2" s="9">
        <v>4.8</v>
      </c>
      <c r="K2" s="9">
        <v>40.67</v>
      </c>
      <c r="L2" s="9">
        <v>25</v>
      </c>
      <c r="N2" s="47"/>
      <c r="O2" s="47"/>
      <c r="P2" s="47"/>
      <c r="R2" t="s">
        <v>41</v>
      </c>
      <c r="S2" t="s">
        <v>45</v>
      </c>
      <c r="T2" s="12">
        <v>1999</v>
      </c>
      <c r="U2" s="10">
        <v>36319</v>
      </c>
      <c r="V2" s="9">
        <v>8.5</v>
      </c>
      <c r="Y2" t="s">
        <v>45</v>
      </c>
      <c r="Z2" s="10">
        <v>36319</v>
      </c>
      <c r="AA2" s="12">
        <f>YEAR(Z2)</f>
        <v>1999</v>
      </c>
      <c r="AB2">
        <v>8.5</v>
      </c>
      <c r="AD2" s="3" t="s">
        <v>100</v>
      </c>
      <c r="AE2" t="s">
        <v>45</v>
      </c>
      <c r="AF2" t="s">
        <v>47</v>
      </c>
      <c r="AG2" t="s">
        <v>49</v>
      </c>
      <c r="AH2" t="s">
        <v>51</v>
      </c>
      <c r="AK2" t="s">
        <v>104</v>
      </c>
      <c r="AL2" t="s">
        <v>47</v>
      </c>
      <c r="AM2" t="s">
        <v>45</v>
      </c>
      <c r="AN2" t="s">
        <v>51</v>
      </c>
      <c r="AO2" t="s">
        <v>49</v>
      </c>
      <c r="BE2" t="s">
        <v>143</v>
      </c>
      <c r="BO2" t="s">
        <v>143</v>
      </c>
      <c r="BY2" s="40" t="s">
        <v>116</v>
      </c>
      <c r="BZ2" s="41" t="s">
        <v>167</v>
      </c>
      <c r="CA2" s="41" t="s">
        <v>168</v>
      </c>
    </row>
    <row r="3" spans="1:79" ht="13.5" thickBot="1" x14ac:dyDescent="0.25">
      <c r="A3" s="8" t="s">
        <v>41</v>
      </c>
      <c r="B3" s="8" t="s">
        <v>45</v>
      </c>
      <c r="C3" s="10">
        <v>36635</v>
      </c>
      <c r="D3" s="14">
        <v>2000</v>
      </c>
      <c r="E3" s="12">
        <v>4</v>
      </c>
      <c r="F3" s="9">
        <v>12</v>
      </c>
      <c r="I3" s="15">
        <v>1999</v>
      </c>
      <c r="J3" s="9">
        <v>8.5</v>
      </c>
      <c r="K3" s="9">
        <v>8.5</v>
      </c>
      <c r="L3" s="9">
        <v>1</v>
      </c>
      <c r="M3" t="b">
        <f>K3=J3</f>
        <v>1</v>
      </c>
      <c r="N3" s="47"/>
      <c r="O3" s="47"/>
      <c r="P3" s="47"/>
      <c r="R3" t="s">
        <v>41</v>
      </c>
      <c r="S3" t="s">
        <v>45</v>
      </c>
      <c r="T3" s="12">
        <v>2000</v>
      </c>
      <c r="U3" s="10">
        <v>36635</v>
      </c>
      <c r="V3" s="9">
        <v>12</v>
      </c>
      <c r="Y3" t="s">
        <v>45</v>
      </c>
      <c r="Z3" s="10">
        <v>36635</v>
      </c>
      <c r="AA3" s="12">
        <f t="shared" ref="AA3:AA66" si="0">YEAR(Z3)</f>
        <v>2000</v>
      </c>
      <c r="AB3">
        <v>12</v>
      </c>
      <c r="AD3" s="16">
        <v>1999</v>
      </c>
      <c r="AE3" s="9">
        <v>8.5</v>
      </c>
      <c r="AF3" s="9">
        <v>11</v>
      </c>
      <c r="AG3" s="9">
        <v>10</v>
      </c>
      <c r="AH3" s="9">
        <v>8.3000000000000007</v>
      </c>
      <c r="AK3" s="22">
        <v>36265</v>
      </c>
      <c r="AL3">
        <v>11</v>
      </c>
      <c r="AM3">
        <v>8.5</v>
      </c>
      <c r="AN3">
        <v>8.3000000000000007</v>
      </c>
      <c r="AO3">
        <v>10</v>
      </c>
      <c r="BY3" s="42" t="s">
        <v>47</v>
      </c>
      <c r="BZ3" s="45">
        <f>BF6</f>
        <v>1.2577538952093053E-2</v>
      </c>
      <c r="CA3" s="45">
        <f>BJ13</f>
        <v>0.6475932807687752</v>
      </c>
    </row>
    <row r="4" spans="1:79" ht="13.5" thickBot="1" x14ac:dyDescent="0.25">
      <c r="A4" s="8" t="s">
        <v>41</v>
      </c>
      <c r="B4" s="8" t="s">
        <v>45</v>
      </c>
      <c r="C4" s="10">
        <v>37007</v>
      </c>
      <c r="D4" s="14">
        <v>2001</v>
      </c>
      <c r="E4" s="12">
        <v>4</v>
      </c>
      <c r="F4" s="9">
        <v>4.8</v>
      </c>
      <c r="I4" s="15">
        <v>2000</v>
      </c>
      <c r="J4" s="9">
        <v>12</v>
      </c>
      <c r="K4" s="9">
        <v>12</v>
      </c>
      <c r="L4" s="9">
        <v>1</v>
      </c>
      <c r="M4" t="b">
        <f t="shared" ref="M4:M67" si="1">K4=J4</f>
        <v>1</v>
      </c>
      <c r="R4" t="s">
        <v>41</v>
      </c>
      <c r="S4" t="s">
        <v>45</v>
      </c>
      <c r="T4" s="12">
        <v>2001</v>
      </c>
      <c r="U4" s="10">
        <v>37045</v>
      </c>
      <c r="V4" s="9">
        <v>4.8</v>
      </c>
      <c r="Y4" t="s">
        <v>45</v>
      </c>
      <c r="Z4" s="10">
        <v>37045</v>
      </c>
      <c r="AA4" s="12">
        <f t="shared" si="0"/>
        <v>2001</v>
      </c>
      <c r="AB4">
        <v>4.8</v>
      </c>
      <c r="AD4" s="16">
        <v>2000</v>
      </c>
      <c r="AE4" s="9">
        <v>12</v>
      </c>
      <c r="AF4" s="9">
        <v>10</v>
      </c>
      <c r="AG4" s="9">
        <v>26</v>
      </c>
      <c r="AH4" s="9">
        <v>13</v>
      </c>
      <c r="AK4" s="22">
        <v>36631</v>
      </c>
      <c r="AL4">
        <v>10</v>
      </c>
      <c r="AM4">
        <v>12</v>
      </c>
      <c r="AN4">
        <v>13</v>
      </c>
      <c r="AO4">
        <v>26</v>
      </c>
      <c r="BE4" s="36" t="s">
        <v>144</v>
      </c>
      <c r="BF4" s="36"/>
      <c r="BO4" s="36" t="s">
        <v>144</v>
      </c>
      <c r="BP4" s="36"/>
      <c r="BY4" s="42" t="s">
        <v>45</v>
      </c>
      <c r="BZ4" s="45">
        <f>BF27</f>
        <v>0.37244843809633205</v>
      </c>
      <c r="CA4" s="45">
        <f>BJ34</f>
        <v>5.5209859314717235E-3</v>
      </c>
    </row>
    <row r="5" spans="1:79" ht="13.5" thickBot="1" x14ac:dyDescent="0.25">
      <c r="A5" s="8" t="s">
        <v>41</v>
      </c>
      <c r="B5" s="8" t="s">
        <v>45</v>
      </c>
      <c r="C5" s="10">
        <v>37083</v>
      </c>
      <c r="D5" s="14">
        <v>2001</v>
      </c>
      <c r="E5" s="12">
        <v>7</v>
      </c>
      <c r="F5" s="9">
        <v>4.8</v>
      </c>
      <c r="I5" s="15">
        <v>2001</v>
      </c>
      <c r="J5" s="9">
        <v>4.8</v>
      </c>
      <c r="K5" s="9">
        <v>4.8</v>
      </c>
      <c r="L5" s="9">
        <v>2</v>
      </c>
      <c r="M5" t="b">
        <f t="shared" si="1"/>
        <v>1</v>
      </c>
      <c r="R5" t="s">
        <v>41</v>
      </c>
      <c r="S5" t="s">
        <v>45</v>
      </c>
      <c r="T5" s="12">
        <v>2002</v>
      </c>
      <c r="U5" s="10">
        <v>37336</v>
      </c>
      <c r="V5" s="9">
        <v>4.9000000000000004</v>
      </c>
      <c r="Y5" t="s">
        <v>45</v>
      </c>
      <c r="Z5" s="10">
        <v>37336</v>
      </c>
      <c r="AA5" s="12">
        <f t="shared" si="0"/>
        <v>2002</v>
      </c>
      <c r="AB5">
        <v>4.9000000000000004</v>
      </c>
      <c r="AD5" s="16">
        <v>2001</v>
      </c>
      <c r="AE5" s="9">
        <v>4.8</v>
      </c>
      <c r="AF5" s="9">
        <v>4.5</v>
      </c>
      <c r="AG5" s="9">
        <v>0.2</v>
      </c>
      <c r="AH5" s="9">
        <v>7.5</v>
      </c>
      <c r="AK5" s="22">
        <v>36996</v>
      </c>
      <c r="AL5">
        <v>4.5</v>
      </c>
      <c r="AM5">
        <v>4.8</v>
      </c>
      <c r="AN5">
        <v>7.5</v>
      </c>
      <c r="AO5" s="17">
        <v>0.2</v>
      </c>
      <c r="BE5" s="33" t="s">
        <v>145</v>
      </c>
      <c r="BF5" s="33">
        <v>0.11214962751651497</v>
      </c>
      <c r="BO5" s="33" t="s">
        <v>145</v>
      </c>
      <c r="BP5" s="33">
        <v>0.19624729931446638</v>
      </c>
      <c r="BY5" s="42" t="s">
        <v>51</v>
      </c>
      <c r="BZ5" s="45">
        <f>BP6</f>
        <v>3.8513002488221759E-2</v>
      </c>
      <c r="CA5" s="45">
        <f>BT13</f>
        <v>0.4663425986202745</v>
      </c>
    </row>
    <row r="6" spans="1:79" ht="13.5" thickBot="1" x14ac:dyDescent="0.25">
      <c r="A6" s="8" t="s">
        <v>41</v>
      </c>
      <c r="B6" s="8" t="s">
        <v>45</v>
      </c>
      <c r="C6" s="10">
        <v>37336</v>
      </c>
      <c r="D6" s="14">
        <v>2002</v>
      </c>
      <c r="E6" s="12">
        <v>3</v>
      </c>
      <c r="F6" s="9">
        <v>4.9000000000000004</v>
      </c>
      <c r="I6" s="15">
        <v>2002</v>
      </c>
      <c r="J6" s="9">
        <v>4.9000000000000004</v>
      </c>
      <c r="K6" s="9">
        <v>4.9000000000000004</v>
      </c>
      <c r="L6" s="9">
        <v>1</v>
      </c>
      <c r="M6" t="b">
        <f t="shared" si="1"/>
        <v>1</v>
      </c>
      <c r="R6" t="s">
        <v>41</v>
      </c>
      <c r="S6" t="s">
        <v>45</v>
      </c>
      <c r="T6" s="12">
        <v>2003</v>
      </c>
      <c r="U6" s="10">
        <v>37798.5</v>
      </c>
      <c r="V6" s="9">
        <v>15.8</v>
      </c>
      <c r="Y6" t="s">
        <v>45</v>
      </c>
      <c r="Z6" s="10">
        <v>37798.5</v>
      </c>
      <c r="AA6" s="12">
        <f t="shared" si="0"/>
        <v>2003</v>
      </c>
      <c r="AB6">
        <v>15.8</v>
      </c>
      <c r="AD6" s="16">
        <v>2002</v>
      </c>
      <c r="AE6" s="9">
        <v>4.9000000000000004</v>
      </c>
      <c r="AF6" s="9">
        <v>14.9</v>
      </c>
      <c r="AG6" s="9">
        <v>0.2</v>
      </c>
      <c r="AH6" s="9">
        <v>11.8</v>
      </c>
      <c r="AK6" s="22">
        <v>37361</v>
      </c>
      <c r="AL6">
        <v>14.9</v>
      </c>
      <c r="AM6">
        <v>4.9000000000000004</v>
      </c>
      <c r="AN6">
        <v>11.8</v>
      </c>
      <c r="AO6" s="17">
        <v>0.2</v>
      </c>
      <c r="BE6" s="33" t="s">
        <v>146</v>
      </c>
      <c r="BF6" s="33">
        <v>1.2577538952093053E-2</v>
      </c>
      <c r="BO6" s="33" t="s">
        <v>146</v>
      </c>
      <c r="BP6" s="33">
        <v>3.8513002488221759E-2</v>
      </c>
      <c r="BY6" s="42" t="s">
        <v>49</v>
      </c>
      <c r="BZ6" s="45">
        <f>BP27</f>
        <v>0.13276762099174041</v>
      </c>
      <c r="CA6" s="45">
        <f>BT34</f>
        <v>0.12509689732564311</v>
      </c>
    </row>
    <row r="7" spans="1:79" x14ac:dyDescent="0.2">
      <c r="A7" s="8" t="s">
        <v>41</v>
      </c>
      <c r="B7" s="8" t="s">
        <v>45</v>
      </c>
      <c r="C7" s="10">
        <v>37777</v>
      </c>
      <c r="D7" s="14">
        <v>2003</v>
      </c>
      <c r="E7" s="12">
        <v>6</v>
      </c>
      <c r="F7" s="9">
        <v>15.8</v>
      </c>
      <c r="I7" s="15">
        <v>2003</v>
      </c>
      <c r="J7" s="9">
        <v>15.8</v>
      </c>
      <c r="K7" s="9">
        <v>15.8</v>
      </c>
      <c r="L7" s="9">
        <v>2</v>
      </c>
      <c r="M7" t="b">
        <f t="shared" si="1"/>
        <v>1</v>
      </c>
      <c r="R7" t="s">
        <v>41</v>
      </c>
      <c r="S7" t="s">
        <v>45</v>
      </c>
      <c r="T7" s="12">
        <v>2004</v>
      </c>
      <c r="U7" s="10">
        <v>38187</v>
      </c>
      <c r="V7" s="9">
        <v>13.5</v>
      </c>
      <c r="Y7" t="s">
        <v>45</v>
      </c>
      <c r="Z7" s="10">
        <v>38187</v>
      </c>
      <c r="AA7" s="12">
        <f t="shared" si="0"/>
        <v>2004</v>
      </c>
      <c r="AB7">
        <v>13.5</v>
      </c>
      <c r="AD7" s="16">
        <v>2003</v>
      </c>
      <c r="AE7" s="9">
        <v>15.8</v>
      </c>
      <c r="AF7" s="9">
        <v>24</v>
      </c>
      <c r="AG7" s="9">
        <v>22.6</v>
      </c>
      <c r="AH7" s="9">
        <v>16</v>
      </c>
      <c r="AK7" s="22">
        <v>37726</v>
      </c>
      <c r="AL7">
        <v>24</v>
      </c>
      <c r="AM7">
        <v>15.8</v>
      </c>
      <c r="AN7">
        <v>16</v>
      </c>
      <c r="AO7">
        <v>22.6</v>
      </c>
      <c r="BE7" s="33" t="s">
        <v>147</v>
      </c>
      <c r="BF7" s="33">
        <v>-4.5506135227195592E-2</v>
      </c>
      <c r="BO7" s="33" t="s">
        <v>147</v>
      </c>
      <c r="BP7" s="33">
        <v>-3.0164640191190972E-2</v>
      </c>
    </row>
    <row r="8" spans="1:79" x14ac:dyDescent="0.2">
      <c r="A8" s="8" t="s">
        <v>41</v>
      </c>
      <c r="B8" s="8" t="s">
        <v>45</v>
      </c>
      <c r="C8" s="10">
        <v>37820</v>
      </c>
      <c r="D8" s="14">
        <v>2003</v>
      </c>
      <c r="E8" s="12">
        <v>7</v>
      </c>
      <c r="F8" s="9">
        <v>15.8</v>
      </c>
      <c r="I8" s="15">
        <v>2004</v>
      </c>
      <c r="J8" s="9">
        <v>13.5</v>
      </c>
      <c r="K8" s="9">
        <v>13.5</v>
      </c>
      <c r="L8" s="9">
        <v>2</v>
      </c>
      <c r="M8" t="b">
        <f t="shared" si="1"/>
        <v>1</v>
      </c>
      <c r="R8" t="s">
        <v>41</v>
      </c>
      <c r="S8" t="s">
        <v>45</v>
      </c>
      <c r="T8" s="12">
        <v>2005</v>
      </c>
      <c r="U8" s="10">
        <v>38501</v>
      </c>
      <c r="V8" s="9">
        <v>15</v>
      </c>
      <c r="Y8" t="s">
        <v>45</v>
      </c>
      <c r="Z8" s="10">
        <v>38501</v>
      </c>
      <c r="AA8" s="12">
        <f t="shared" si="0"/>
        <v>2005</v>
      </c>
      <c r="AB8">
        <v>15</v>
      </c>
      <c r="AD8" s="16">
        <v>2004</v>
      </c>
      <c r="AE8" s="9">
        <v>13.5</v>
      </c>
      <c r="AF8" s="9">
        <v>22</v>
      </c>
      <c r="AG8" s="9">
        <v>23.8</v>
      </c>
      <c r="AH8" s="9">
        <v>14.3</v>
      </c>
      <c r="AK8" s="22">
        <v>38092</v>
      </c>
      <c r="AL8">
        <v>22</v>
      </c>
      <c r="AM8">
        <v>13.5</v>
      </c>
      <c r="AN8">
        <v>14.3</v>
      </c>
      <c r="AO8">
        <v>23.8</v>
      </c>
      <c r="BE8" s="33" t="s">
        <v>148</v>
      </c>
      <c r="BF8" s="33">
        <v>7.1773454945538022</v>
      </c>
      <c r="BO8" s="33" t="s">
        <v>148</v>
      </c>
      <c r="BP8" s="33">
        <v>8.1823785374117435</v>
      </c>
    </row>
    <row r="9" spans="1:79" ht="13.5" thickBot="1" x14ac:dyDescent="0.25">
      <c r="A9" s="8" t="s">
        <v>41</v>
      </c>
      <c r="B9" s="8" t="s">
        <v>45</v>
      </c>
      <c r="C9" s="10">
        <v>38120</v>
      </c>
      <c r="D9" s="14">
        <v>2004</v>
      </c>
      <c r="E9" s="12">
        <v>5</v>
      </c>
      <c r="F9" s="9">
        <v>13.5</v>
      </c>
      <c r="I9" s="15">
        <v>2005</v>
      </c>
      <c r="J9" s="9">
        <v>15</v>
      </c>
      <c r="K9" s="9">
        <v>15</v>
      </c>
      <c r="L9" s="9">
        <v>2</v>
      </c>
      <c r="M9" t="b">
        <f t="shared" si="1"/>
        <v>1</v>
      </c>
      <c r="R9" t="s">
        <v>41</v>
      </c>
      <c r="S9" t="s">
        <v>45</v>
      </c>
      <c r="T9" s="12">
        <v>2006</v>
      </c>
      <c r="U9" s="10">
        <v>38828</v>
      </c>
      <c r="V9" s="9">
        <v>22.7</v>
      </c>
      <c r="Y9" t="s">
        <v>45</v>
      </c>
      <c r="Z9" s="10">
        <v>38828</v>
      </c>
      <c r="AA9" s="12">
        <f t="shared" si="0"/>
        <v>2006</v>
      </c>
      <c r="AB9">
        <v>22.7</v>
      </c>
      <c r="AD9" s="16">
        <v>2005</v>
      </c>
      <c r="AE9" s="9">
        <v>15</v>
      </c>
      <c r="AF9" s="9">
        <v>25</v>
      </c>
      <c r="AG9" s="9">
        <v>23</v>
      </c>
      <c r="AH9" s="9">
        <v>18</v>
      </c>
      <c r="AK9" s="22">
        <v>38457</v>
      </c>
      <c r="AL9">
        <v>25</v>
      </c>
      <c r="AM9">
        <v>15</v>
      </c>
      <c r="AN9">
        <v>18</v>
      </c>
      <c r="AO9">
        <v>23</v>
      </c>
      <c r="BE9" s="34" t="s">
        <v>149</v>
      </c>
      <c r="BF9" s="34">
        <v>19</v>
      </c>
      <c r="BO9" s="34" t="s">
        <v>149</v>
      </c>
      <c r="BP9" s="34">
        <v>16</v>
      </c>
    </row>
    <row r="10" spans="1:79" x14ac:dyDescent="0.2">
      <c r="A10" s="8" t="s">
        <v>41</v>
      </c>
      <c r="B10" s="8" t="s">
        <v>45</v>
      </c>
      <c r="C10" s="10">
        <v>38254</v>
      </c>
      <c r="D10" s="14">
        <v>2004</v>
      </c>
      <c r="E10" s="12">
        <v>9</v>
      </c>
      <c r="F10" s="9">
        <v>13.5</v>
      </c>
      <c r="I10" s="15">
        <v>2006</v>
      </c>
      <c r="J10" s="9">
        <v>22.7</v>
      </c>
      <c r="K10" s="9">
        <v>22.7</v>
      </c>
      <c r="L10" s="9">
        <v>2</v>
      </c>
      <c r="M10" t="b">
        <f t="shared" si="1"/>
        <v>1</v>
      </c>
      <c r="R10" t="s">
        <v>41</v>
      </c>
      <c r="S10" t="s">
        <v>45</v>
      </c>
      <c r="T10" s="12">
        <v>2007</v>
      </c>
      <c r="U10" s="10">
        <v>39222</v>
      </c>
      <c r="V10" s="9">
        <v>24.1</v>
      </c>
      <c r="Y10" t="s">
        <v>45</v>
      </c>
      <c r="Z10" s="10">
        <v>39222</v>
      </c>
      <c r="AA10" s="12">
        <f t="shared" si="0"/>
        <v>2007</v>
      </c>
      <c r="AB10">
        <v>24.1</v>
      </c>
      <c r="AD10" s="16">
        <v>2006</v>
      </c>
      <c r="AE10" s="9">
        <v>22.7</v>
      </c>
      <c r="AF10" s="9">
        <v>27.5</v>
      </c>
      <c r="AG10" s="9">
        <v>25</v>
      </c>
      <c r="AH10" s="9">
        <v>22</v>
      </c>
      <c r="AK10" s="22">
        <v>38822</v>
      </c>
      <c r="AL10">
        <v>27.5</v>
      </c>
      <c r="AM10">
        <v>22.7</v>
      </c>
      <c r="AN10">
        <v>22</v>
      </c>
      <c r="AO10">
        <v>25</v>
      </c>
    </row>
    <row r="11" spans="1:79" ht="13.5" thickBot="1" x14ac:dyDescent="0.25">
      <c r="A11" s="8" t="s">
        <v>41</v>
      </c>
      <c r="B11" s="8" t="s">
        <v>45</v>
      </c>
      <c r="C11" s="10">
        <v>38476</v>
      </c>
      <c r="D11" s="14">
        <v>2005</v>
      </c>
      <c r="E11" s="12">
        <v>5</v>
      </c>
      <c r="F11" s="9">
        <v>15</v>
      </c>
      <c r="I11" s="15">
        <v>2007</v>
      </c>
      <c r="J11" s="9">
        <v>24.1</v>
      </c>
      <c r="K11" s="9">
        <v>24.1</v>
      </c>
      <c r="L11" s="9">
        <v>2</v>
      </c>
      <c r="M11" t="b">
        <f t="shared" si="1"/>
        <v>1</v>
      </c>
      <c r="R11" t="s">
        <v>41</v>
      </c>
      <c r="S11" t="s">
        <v>45</v>
      </c>
      <c r="T11" s="12">
        <v>2008</v>
      </c>
      <c r="U11" s="10">
        <v>39675</v>
      </c>
      <c r="V11" s="9">
        <v>26.7</v>
      </c>
      <c r="Y11" t="s">
        <v>45</v>
      </c>
      <c r="Z11" s="10">
        <v>39675</v>
      </c>
      <c r="AA11" s="12">
        <f t="shared" si="0"/>
        <v>2008</v>
      </c>
      <c r="AB11">
        <v>26.7</v>
      </c>
      <c r="AD11" s="16">
        <v>2007</v>
      </c>
      <c r="AE11" s="9">
        <v>24.1</v>
      </c>
      <c r="AF11" s="9">
        <v>28.5</v>
      </c>
      <c r="AG11" s="9">
        <v>30.7</v>
      </c>
      <c r="AH11" s="9"/>
      <c r="AK11" s="22">
        <v>39187</v>
      </c>
      <c r="AL11">
        <v>28.5</v>
      </c>
      <c r="AM11">
        <v>24.1</v>
      </c>
      <c r="AO11">
        <v>30.7</v>
      </c>
      <c r="BE11" t="s">
        <v>150</v>
      </c>
      <c r="BO11" t="s">
        <v>150</v>
      </c>
    </row>
    <row r="12" spans="1:79" x14ac:dyDescent="0.2">
      <c r="A12" s="8" t="s">
        <v>41</v>
      </c>
      <c r="B12" s="8" t="s">
        <v>45</v>
      </c>
      <c r="C12" s="10">
        <v>38526</v>
      </c>
      <c r="D12" s="14">
        <v>2005</v>
      </c>
      <c r="E12" s="12">
        <v>6</v>
      </c>
      <c r="F12" s="9">
        <v>15</v>
      </c>
      <c r="I12" s="15">
        <v>2008</v>
      </c>
      <c r="J12" s="9">
        <v>26.7</v>
      </c>
      <c r="K12" s="9">
        <v>26.7</v>
      </c>
      <c r="L12" s="9">
        <v>1</v>
      </c>
      <c r="M12" t="b">
        <f t="shared" si="1"/>
        <v>1</v>
      </c>
      <c r="R12" t="s">
        <v>41</v>
      </c>
      <c r="S12" t="s">
        <v>45</v>
      </c>
      <c r="T12" s="12">
        <v>2009</v>
      </c>
      <c r="U12" s="10">
        <v>40071</v>
      </c>
      <c r="V12" s="9">
        <v>26.2</v>
      </c>
      <c r="Y12" t="s">
        <v>45</v>
      </c>
      <c r="Z12" s="10">
        <v>40071</v>
      </c>
      <c r="AA12" s="12">
        <f t="shared" si="0"/>
        <v>2009</v>
      </c>
      <c r="AB12">
        <v>26.2</v>
      </c>
      <c r="AD12" s="16">
        <v>2008</v>
      </c>
      <c r="AE12" s="9">
        <v>26.7</v>
      </c>
      <c r="AF12" s="9">
        <v>10.8</v>
      </c>
      <c r="AG12" s="9">
        <v>28.9</v>
      </c>
      <c r="AH12" s="9">
        <v>10.1</v>
      </c>
      <c r="AK12" s="22">
        <v>39553</v>
      </c>
      <c r="AL12">
        <v>10.8</v>
      </c>
      <c r="AM12">
        <v>26.7</v>
      </c>
      <c r="AN12">
        <v>10.1</v>
      </c>
      <c r="AO12">
        <v>28.9</v>
      </c>
      <c r="BE12" s="35"/>
      <c r="BF12" s="35" t="s">
        <v>155</v>
      </c>
      <c r="BG12" s="35" t="s">
        <v>156</v>
      </c>
      <c r="BH12" s="35" t="s">
        <v>157</v>
      </c>
      <c r="BI12" s="35" t="s">
        <v>158</v>
      </c>
      <c r="BJ12" s="35" t="s">
        <v>159</v>
      </c>
      <c r="BO12" s="35"/>
      <c r="BP12" s="35" t="s">
        <v>155</v>
      </c>
      <c r="BQ12" s="35" t="s">
        <v>156</v>
      </c>
      <c r="BR12" s="35" t="s">
        <v>157</v>
      </c>
      <c r="BS12" s="35" t="s">
        <v>158</v>
      </c>
      <c r="BT12" s="35" t="s">
        <v>159</v>
      </c>
    </row>
    <row r="13" spans="1:79" x14ac:dyDescent="0.2">
      <c r="A13" s="8" t="s">
        <v>41</v>
      </c>
      <c r="B13" s="8" t="s">
        <v>45</v>
      </c>
      <c r="C13" s="10">
        <v>38779</v>
      </c>
      <c r="D13" s="14">
        <v>2006</v>
      </c>
      <c r="E13" s="12">
        <v>3</v>
      </c>
      <c r="F13" s="9">
        <v>22.7</v>
      </c>
      <c r="I13" s="15">
        <v>2009</v>
      </c>
      <c r="J13" s="9">
        <v>26.2</v>
      </c>
      <c r="K13" s="9">
        <v>26.2</v>
      </c>
      <c r="L13" s="9">
        <v>1</v>
      </c>
      <c r="M13" t="b">
        <f t="shared" si="1"/>
        <v>1</v>
      </c>
      <c r="R13" t="s">
        <v>41</v>
      </c>
      <c r="S13" t="s">
        <v>45</v>
      </c>
      <c r="T13" s="12">
        <v>2010</v>
      </c>
      <c r="U13" s="10">
        <v>40409</v>
      </c>
      <c r="V13" s="9">
        <v>40.67</v>
      </c>
      <c r="Y13" t="s">
        <v>45</v>
      </c>
      <c r="Z13" s="10">
        <v>40409</v>
      </c>
      <c r="AA13" s="12">
        <f t="shared" si="0"/>
        <v>2010</v>
      </c>
      <c r="AB13">
        <v>40.67</v>
      </c>
      <c r="AD13" s="16">
        <v>2009</v>
      </c>
      <c r="AE13" s="9">
        <v>26.2</v>
      </c>
      <c r="AF13" s="9">
        <v>20.2</v>
      </c>
      <c r="AG13" s="9">
        <v>16</v>
      </c>
      <c r="AH13" s="9"/>
      <c r="AK13" s="22">
        <v>39918</v>
      </c>
      <c r="AL13">
        <v>20.2</v>
      </c>
      <c r="AM13">
        <v>26.2</v>
      </c>
      <c r="AO13">
        <v>16</v>
      </c>
      <c r="BE13" s="33" t="s">
        <v>151</v>
      </c>
      <c r="BF13" s="33">
        <v>1</v>
      </c>
      <c r="BG13" s="33">
        <v>11.154992817581956</v>
      </c>
      <c r="BH13" s="33">
        <v>11.154992817581956</v>
      </c>
      <c r="BI13" s="33">
        <v>0.21654172415590622</v>
      </c>
      <c r="BJ13" s="33">
        <v>0.6475932807687752</v>
      </c>
      <c r="BO13" s="33" t="s">
        <v>151</v>
      </c>
      <c r="BP13" s="33">
        <v>1</v>
      </c>
      <c r="BQ13" s="33">
        <v>37.544915587051264</v>
      </c>
      <c r="BR13" s="33">
        <v>37.544915587051264</v>
      </c>
      <c r="BS13" s="33">
        <v>0.56077933058943896</v>
      </c>
      <c r="BT13" s="33">
        <v>0.4663425986202745</v>
      </c>
    </row>
    <row r="14" spans="1:79" x14ac:dyDescent="0.2">
      <c r="A14" s="8" t="s">
        <v>41</v>
      </c>
      <c r="B14" s="8" t="s">
        <v>45</v>
      </c>
      <c r="C14" s="10">
        <v>38877</v>
      </c>
      <c r="D14" s="14">
        <v>2006</v>
      </c>
      <c r="E14" s="12">
        <v>6</v>
      </c>
      <c r="F14" s="9">
        <v>22.7</v>
      </c>
      <c r="I14" s="15">
        <v>2010</v>
      </c>
      <c r="J14" s="9">
        <v>40.67</v>
      </c>
      <c r="K14" s="9">
        <v>40.67</v>
      </c>
      <c r="L14" s="9">
        <v>1</v>
      </c>
      <c r="M14" t="b">
        <f t="shared" si="1"/>
        <v>1</v>
      </c>
      <c r="R14" t="s">
        <v>41</v>
      </c>
      <c r="S14" t="s">
        <v>45</v>
      </c>
      <c r="T14" s="12">
        <v>2011</v>
      </c>
      <c r="U14" s="10">
        <v>40738</v>
      </c>
      <c r="V14" s="9">
        <v>11.19</v>
      </c>
      <c r="Y14" t="s">
        <v>45</v>
      </c>
      <c r="Z14" s="10">
        <v>40738</v>
      </c>
      <c r="AA14" s="12">
        <f t="shared" si="0"/>
        <v>2011</v>
      </c>
      <c r="AB14">
        <v>11.19</v>
      </c>
      <c r="AD14" s="16">
        <v>2010</v>
      </c>
      <c r="AE14" s="9">
        <v>40.67</v>
      </c>
      <c r="AF14" s="9">
        <v>29.06</v>
      </c>
      <c r="AG14" s="9">
        <v>23.84</v>
      </c>
      <c r="AH14" s="9"/>
      <c r="AK14" s="22">
        <v>40283</v>
      </c>
      <c r="AL14">
        <v>29.06</v>
      </c>
      <c r="AM14">
        <v>40.67</v>
      </c>
      <c r="AO14">
        <v>23.84</v>
      </c>
      <c r="BE14" s="33" t="s">
        <v>152</v>
      </c>
      <c r="BF14" s="33">
        <v>17</v>
      </c>
      <c r="BG14" s="33">
        <v>875.74290191926013</v>
      </c>
      <c r="BH14" s="33">
        <v>51.514288348191769</v>
      </c>
      <c r="BI14" s="33"/>
      <c r="BJ14" s="33"/>
      <c r="BO14" s="33" t="s">
        <v>152</v>
      </c>
      <c r="BP14" s="33">
        <v>14</v>
      </c>
      <c r="BQ14" s="33">
        <v>937.31845941294887</v>
      </c>
      <c r="BR14" s="33">
        <v>66.951318529496348</v>
      </c>
      <c r="BS14" s="33"/>
      <c r="BT14" s="33"/>
    </row>
    <row r="15" spans="1:79" ht="13.5" thickBot="1" x14ac:dyDescent="0.25">
      <c r="A15" s="8" t="s">
        <v>41</v>
      </c>
      <c r="B15" s="8" t="s">
        <v>45</v>
      </c>
      <c r="C15" s="10">
        <v>39185</v>
      </c>
      <c r="D15" s="14">
        <v>2007</v>
      </c>
      <c r="E15" s="12">
        <v>4</v>
      </c>
      <c r="F15" s="9">
        <v>24.1</v>
      </c>
      <c r="I15" s="15">
        <v>2011</v>
      </c>
      <c r="J15" s="9">
        <v>11.19</v>
      </c>
      <c r="K15" s="9">
        <v>11.19</v>
      </c>
      <c r="L15" s="9">
        <v>1</v>
      </c>
      <c r="M15" t="b">
        <f t="shared" si="1"/>
        <v>1</v>
      </c>
      <c r="R15" t="s">
        <v>41</v>
      </c>
      <c r="S15" t="s">
        <v>45</v>
      </c>
      <c r="T15" s="12">
        <v>2012</v>
      </c>
      <c r="U15" s="10">
        <v>41115</v>
      </c>
      <c r="V15" s="9">
        <v>25.81</v>
      </c>
      <c r="Y15" t="s">
        <v>45</v>
      </c>
      <c r="Z15" s="10">
        <v>41115</v>
      </c>
      <c r="AA15" s="12">
        <f t="shared" si="0"/>
        <v>2012</v>
      </c>
      <c r="AB15">
        <v>25.81</v>
      </c>
      <c r="AD15" s="16">
        <v>2011</v>
      </c>
      <c r="AE15" s="9">
        <v>11.19</v>
      </c>
      <c r="AF15" s="9">
        <v>14.43</v>
      </c>
      <c r="AG15" s="9">
        <v>20.77</v>
      </c>
      <c r="AH15" s="9">
        <v>10.85</v>
      </c>
      <c r="AK15" s="22">
        <v>40648</v>
      </c>
      <c r="AL15">
        <v>14.43</v>
      </c>
      <c r="AM15">
        <v>11.19</v>
      </c>
      <c r="AN15">
        <v>10.85</v>
      </c>
      <c r="AO15">
        <v>20.77</v>
      </c>
      <c r="BE15" s="34" t="s">
        <v>153</v>
      </c>
      <c r="BF15" s="34">
        <v>18</v>
      </c>
      <c r="BG15" s="34">
        <v>886.89789473684209</v>
      </c>
      <c r="BH15" s="34"/>
      <c r="BI15" s="34"/>
      <c r="BJ15" s="34"/>
      <c r="BO15" s="34" t="s">
        <v>153</v>
      </c>
      <c r="BP15" s="34">
        <v>15</v>
      </c>
      <c r="BQ15" s="34">
        <v>974.86337500000013</v>
      </c>
      <c r="BR15" s="34"/>
      <c r="BS15" s="34"/>
      <c r="BT15" s="34"/>
    </row>
    <row r="16" spans="1:79" ht="13.5" thickBot="1" x14ac:dyDescent="0.25">
      <c r="A16" s="8" t="s">
        <v>41</v>
      </c>
      <c r="B16" s="8" t="s">
        <v>45</v>
      </c>
      <c r="C16" s="10">
        <v>39259</v>
      </c>
      <c r="D16" s="14">
        <v>2007</v>
      </c>
      <c r="E16" s="12">
        <v>6</v>
      </c>
      <c r="F16" s="9">
        <v>24.1</v>
      </c>
      <c r="I16" s="15">
        <v>2012</v>
      </c>
      <c r="J16" s="9">
        <v>25.81</v>
      </c>
      <c r="K16" s="9">
        <v>25.81</v>
      </c>
      <c r="L16" s="9">
        <v>1</v>
      </c>
      <c r="M16" t="b">
        <f t="shared" si="1"/>
        <v>1</v>
      </c>
      <c r="R16" t="s">
        <v>41</v>
      </c>
      <c r="S16" t="s">
        <v>45</v>
      </c>
      <c r="T16" s="12">
        <v>2013</v>
      </c>
      <c r="U16" s="10">
        <v>41502</v>
      </c>
      <c r="V16" s="9">
        <v>24.26</v>
      </c>
      <c r="Y16" t="s">
        <v>45</v>
      </c>
      <c r="Z16" s="10">
        <v>41502</v>
      </c>
      <c r="AA16" s="12">
        <f t="shared" si="0"/>
        <v>2013</v>
      </c>
      <c r="AB16">
        <v>24.26</v>
      </c>
      <c r="AD16" s="16">
        <v>2012</v>
      </c>
      <c r="AE16" s="9">
        <v>25.81</v>
      </c>
      <c r="AF16" s="9">
        <v>17.100000000000001</v>
      </c>
      <c r="AG16" s="9">
        <v>21.73</v>
      </c>
      <c r="AH16" s="9">
        <v>7.38</v>
      </c>
      <c r="AK16" s="22">
        <v>41014</v>
      </c>
      <c r="AL16">
        <v>17.100000000000001</v>
      </c>
      <c r="AM16">
        <v>25.81</v>
      </c>
      <c r="AN16">
        <v>7.38</v>
      </c>
      <c r="AO16">
        <v>21.73</v>
      </c>
    </row>
    <row r="17" spans="1:75" x14ac:dyDescent="0.2">
      <c r="A17" s="8" t="s">
        <v>41</v>
      </c>
      <c r="B17" s="8" t="s">
        <v>45</v>
      </c>
      <c r="C17" s="10">
        <v>39675</v>
      </c>
      <c r="D17" s="14">
        <v>2008</v>
      </c>
      <c r="E17" s="12">
        <v>8</v>
      </c>
      <c r="F17" s="9">
        <v>26.7</v>
      </c>
      <c r="I17" s="15">
        <v>2013</v>
      </c>
      <c r="J17" s="9">
        <v>24.26</v>
      </c>
      <c r="K17" s="9">
        <v>24.26</v>
      </c>
      <c r="L17" s="9">
        <v>1</v>
      </c>
      <c r="M17" t="b">
        <f t="shared" si="1"/>
        <v>1</v>
      </c>
      <c r="R17" t="s">
        <v>41</v>
      </c>
      <c r="S17" t="s">
        <v>45</v>
      </c>
      <c r="T17" s="12">
        <v>2014</v>
      </c>
      <c r="U17" s="10">
        <v>41837</v>
      </c>
      <c r="V17" s="9">
        <v>26.52</v>
      </c>
      <c r="Y17" t="s">
        <v>45</v>
      </c>
      <c r="Z17" s="10">
        <v>41837</v>
      </c>
      <c r="AA17" s="12">
        <f t="shared" si="0"/>
        <v>2014</v>
      </c>
      <c r="AB17">
        <v>26.52</v>
      </c>
      <c r="AD17" s="16">
        <v>2013</v>
      </c>
      <c r="AE17" s="9">
        <v>24.26</v>
      </c>
      <c r="AF17" s="9">
        <v>23.59</v>
      </c>
      <c r="AG17" s="9">
        <v>25.89</v>
      </c>
      <c r="AH17" s="9">
        <v>18.54</v>
      </c>
      <c r="AK17" s="22">
        <v>41379</v>
      </c>
      <c r="AL17">
        <v>23.59</v>
      </c>
      <c r="AM17">
        <v>24.26</v>
      </c>
      <c r="AN17">
        <v>18.54</v>
      </c>
      <c r="AO17">
        <v>25.89</v>
      </c>
      <c r="BE17" s="35"/>
      <c r="BF17" s="35" t="s">
        <v>160</v>
      </c>
      <c r="BG17" s="35" t="s">
        <v>148</v>
      </c>
      <c r="BH17" s="35" t="s">
        <v>161</v>
      </c>
      <c r="BI17" s="35" t="s">
        <v>162</v>
      </c>
      <c r="BJ17" s="35" t="s">
        <v>163</v>
      </c>
      <c r="BK17" s="35" t="s">
        <v>164</v>
      </c>
      <c r="BL17" s="35" t="s">
        <v>165</v>
      </c>
      <c r="BM17" s="35" t="s">
        <v>166</v>
      </c>
      <c r="BO17" s="35"/>
      <c r="BP17" s="35" t="s">
        <v>160</v>
      </c>
      <c r="BQ17" s="35" t="s">
        <v>148</v>
      </c>
      <c r="BR17" s="35" t="s">
        <v>161</v>
      </c>
      <c r="BS17" s="35" t="s">
        <v>162</v>
      </c>
      <c r="BT17" s="35" t="s">
        <v>163</v>
      </c>
      <c r="BU17" s="35" t="s">
        <v>164</v>
      </c>
      <c r="BV17" s="35" t="s">
        <v>165</v>
      </c>
      <c r="BW17" s="35" t="s">
        <v>166</v>
      </c>
    </row>
    <row r="18" spans="1:75" x14ac:dyDescent="0.2">
      <c r="A18" s="8" t="s">
        <v>41</v>
      </c>
      <c r="B18" s="8" t="s">
        <v>45</v>
      </c>
      <c r="C18" s="10">
        <v>40071</v>
      </c>
      <c r="D18" s="14">
        <v>2009</v>
      </c>
      <c r="E18" s="12">
        <v>9</v>
      </c>
      <c r="F18" s="9">
        <v>26.2</v>
      </c>
      <c r="I18" s="15">
        <v>2014</v>
      </c>
      <c r="J18" s="9">
        <v>26.52</v>
      </c>
      <c r="K18" s="9">
        <v>26.52</v>
      </c>
      <c r="L18" s="9">
        <v>1</v>
      </c>
      <c r="M18" t="b">
        <f t="shared" si="1"/>
        <v>1</v>
      </c>
      <c r="R18" t="s">
        <v>41</v>
      </c>
      <c r="S18" t="s">
        <v>45</v>
      </c>
      <c r="T18" s="12">
        <v>2015</v>
      </c>
      <c r="U18" s="10">
        <v>42172</v>
      </c>
      <c r="V18" s="9">
        <v>40.270000000000003</v>
      </c>
      <c r="Y18" t="s">
        <v>45</v>
      </c>
      <c r="Z18" s="10">
        <v>42172</v>
      </c>
      <c r="AA18" s="12">
        <f t="shared" si="0"/>
        <v>2015</v>
      </c>
      <c r="AB18">
        <v>40.270000000000003</v>
      </c>
      <c r="AD18" s="16">
        <v>2014</v>
      </c>
      <c r="AE18" s="9">
        <v>26.52</v>
      </c>
      <c r="AF18" s="9">
        <v>16</v>
      </c>
      <c r="AG18" s="9">
        <v>24.05</v>
      </c>
      <c r="AH18" s="9">
        <v>26.36</v>
      </c>
      <c r="AK18" s="22">
        <v>41744</v>
      </c>
      <c r="AL18">
        <v>16</v>
      </c>
      <c r="AM18">
        <v>26.52</v>
      </c>
      <c r="AN18">
        <v>26.36</v>
      </c>
      <c r="AO18">
        <v>24.05</v>
      </c>
      <c r="BE18" s="33" t="s">
        <v>154</v>
      </c>
      <c r="BF18" s="33">
        <v>2.8507110875765953</v>
      </c>
      <c r="BG18" s="33">
        <v>32.595766302048837</v>
      </c>
      <c r="BH18" s="33">
        <v>8.745648318743196E-2</v>
      </c>
      <c r="BI18" s="33">
        <v>0.93133059920399974</v>
      </c>
      <c r="BJ18" s="33">
        <v>-65.920344427900332</v>
      </c>
      <c r="BK18" s="33">
        <v>71.62176660305353</v>
      </c>
      <c r="BL18" s="33">
        <v>-65.920344427900332</v>
      </c>
      <c r="BM18" s="33">
        <v>71.62176660305353</v>
      </c>
      <c r="BO18" s="33" t="s">
        <v>154</v>
      </c>
      <c r="BP18" s="33">
        <v>-13.49455333966386</v>
      </c>
      <c r="BQ18" s="33">
        <v>37.330880305056326</v>
      </c>
      <c r="BR18" s="33">
        <v>-0.36148500194451816</v>
      </c>
      <c r="BS18" s="33">
        <v>0.72313414115875541</v>
      </c>
      <c r="BT18" s="33">
        <v>-93.561328466201616</v>
      </c>
      <c r="BU18" s="33">
        <v>66.572221786873882</v>
      </c>
      <c r="BV18" s="33">
        <v>-93.561328466201616</v>
      </c>
      <c r="BW18" s="33">
        <v>66.572221786873882</v>
      </c>
    </row>
    <row r="19" spans="1:75" ht="13.5" thickBot="1" x14ac:dyDescent="0.25">
      <c r="A19" s="8" t="s">
        <v>41</v>
      </c>
      <c r="B19" s="8" t="s">
        <v>45</v>
      </c>
      <c r="C19" s="10">
        <v>40409</v>
      </c>
      <c r="D19" s="14">
        <v>2010</v>
      </c>
      <c r="E19" s="12">
        <v>8</v>
      </c>
      <c r="F19" s="9">
        <v>40.67</v>
      </c>
      <c r="I19" s="15">
        <v>2015</v>
      </c>
      <c r="J19" s="9">
        <v>40.270000000000003</v>
      </c>
      <c r="K19" s="9">
        <v>40.270000000000003</v>
      </c>
      <c r="L19" s="9">
        <v>1</v>
      </c>
      <c r="M19" t="b">
        <f t="shared" si="1"/>
        <v>1</v>
      </c>
      <c r="R19" t="s">
        <v>41</v>
      </c>
      <c r="S19" t="s">
        <v>45</v>
      </c>
      <c r="T19" s="12">
        <v>2016</v>
      </c>
      <c r="U19" s="10">
        <v>42551</v>
      </c>
      <c r="V19" s="9">
        <v>20.84</v>
      </c>
      <c r="Y19" t="s">
        <v>45</v>
      </c>
      <c r="Z19" s="10">
        <v>42551</v>
      </c>
      <c r="AA19" s="12">
        <f t="shared" si="0"/>
        <v>2016</v>
      </c>
      <c r="AB19">
        <v>20.84</v>
      </c>
      <c r="AD19" s="16">
        <v>2015</v>
      </c>
      <c r="AE19" s="9">
        <v>40.270000000000003</v>
      </c>
      <c r="AF19" s="9">
        <v>17.649999999999999</v>
      </c>
      <c r="AG19" s="9">
        <v>19.600000000000001</v>
      </c>
      <c r="AH19" s="9">
        <v>34.6</v>
      </c>
      <c r="AK19" s="22">
        <v>42109</v>
      </c>
      <c r="AL19">
        <v>17.649999999999999</v>
      </c>
      <c r="AM19">
        <v>40.270000000000003</v>
      </c>
      <c r="AN19">
        <v>34.6</v>
      </c>
      <c r="AO19">
        <v>19.600000000000001</v>
      </c>
      <c r="BE19" s="34" t="s">
        <v>104</v>
      </c>
      <c r="BF19" s="34">
        <v>3.8300264715375204E-4</v>
      </c>
      <c r="BG19" s="34">
        <v>8.2305902317051716E-4</v>
      </c>
      <c r="BH19" s="34">
        <v>0.46534043898623723</v>
      </c>
      <c r="BI19" s="34">
        <v>0.64759328076877698</v>
      </c>
      <c r="BJ19" s="34">
        <v>-1.3535001014076779E-3</v>
      </c>
      <c r="BK19" s="34">
        <v>2.1195053957151822E-3</v>
      </c>
      <c r="BL19" s="34">
        <v>-1.3535001014076779E-3</v>
      </c>
      <c r="BM19" s="34">
        <v>2.1195053957151822E-3</v>
      </c>
      <c r="BO19" s="34" t="s">
        <v>104</v>
      </c>
      <c r="BP19" s="34">
        <v>7.0654069758938564E-4</v>
      </c>
      <c r="BQ19" s="34">
        <v>9.4349843440095821E-4</v>
      </c>
      <c r="BR19" s="34">
        <v>0.74885200846992317</v>
      </c>
      <c r="BS19" s="34">
        <v>0.46634259862027505</v>
      </c>
      <c r="BT19" s="34">
        <v>-1.3170621845850791E-3</v>
      </c>
      <c r="BU19" s="34">
        <v>2.7301435797638506E-3</v>
      </c>
      <c r="BV19" s="34">
        <v>-1.3170621845850791E-3</v>
      </c>
      <c r="BW19" s="34">
        <v>2.7301435797638506E-3</v>
      </c>
    </row>
    <row r="20" spans="1:75" x14ac:dyDescent="0.2">
      <c r="A20" s="8" t="s">
        <v>41</v>
      </c>
      <c r="B20" s="8" t="s">
        <v>45</v>
      </c>
      <c r="C20" s="10">
        <v>40738</v>
      </c>
      <c r="D20" s="14">
        <v>2011</v>
      </c>
      <c r="E20" s="12">
        <v>7</v>
      </c>
      <c r="F20" s="9">
        <v>11.19</v>
      </c>
      <c r="I20" s="15">
        <v>2016</v>
      </c>
      <c r="J20" s="9">
        <v>20.84</v>
      </c>
      <c r="K20" s="9">
        <v>20.84</v>
      </c>
      <c r="L20" s="9">
        <v>1</v>
      </c>
      <c r="M20" t="b">
        <f t="shared" si="1"/>
        <v>1</v>
      </c>
      <c r="R20" t="s">
        <v>41</v>
      </c>
      <c r="S20" t="s">
        <v>45</v>
      </c>
      <c r="T20" s="12">
        <v>2017</v>
      </c>
      <c r="U20" s="10">
        <v>42942</v>
      </c>
      <c r="V20" s="9">
        <v>15.66</v>
      </c>
      <c r="Y20" t="s">
        <v>45</v>
      </c>
      <c r="Z20" s="10">
        <v>42942</v>
      </c>
      <c r="AA20" s="12">
        <f t="shared" si="0"/>
        <v>2017</v>
      </c>
      <c r="AB20">
        <v>15.66</v>
      </c>
      <c r="AD20" s="16">
        <v>2016</v>
      </c>
      <c r="AE20" s="9">
        <v>20.84</v>
      </c>
      <c r="AF20" s="9">
        <v>13.18</v>
      </c>
      <c r="AG20" s="9">
        <v>29.39</v>
      </c>
      <c r="AH20" s="9">
        <v>8.9700000000000006</v>
      </c>
      <c r="AK20" s="22">
        <v>42475</v>
      </c>
      <c r="AL20">
        <v>13.18</v>
      </c>
      <c r="AM20">
        <v>20.84</v>
      </c>
      <c r="AN20">
        <v>8.9700000000000006</v>
      </c>
      <c r="AO20">
        <v>29.39</v>
      </c>
    </row>
    <row r="21" spans="1:75" x14ac:dyDescent="0.2">
      <c r="A21" s="8" t="s">
        <v>41</v>
      </c>
      <c r="B21" s="8" t="s">
        <v>45</v>
      </c>
      <c r="C21" s="10">
        <v>41115</v>
      </c>
      <c r="D21" s="14">
        <v>2012</v>
      </c>
      <c r="E21" s="12">
        <v>7</v>
      </c>
      <c r="F21" s="9">
        <v>25.81</v>
      </c>
      <c r="I21" s="15">
        <v>2017</v>
      </c>
      <c r="J21" s="9">
        <v>15.66</v>
      </c>
      <c r="K21" s="9">
        <v>15.66</v>
      </c>
      <c r="L21" s="9">
        <v>1</v>
      </c>
      <c r="M21" t="b">
        <f t="shared" si="1"/>
        <v>1</v>
      </c>
      <c r="R21" t="s">
        <v>41</v>
      </c>
      <c r="S21" t="s">
        <v>47</v>
      </c>
      <c r="T21" s="12">
        <v>1999</v>
      </c>
      <c r="U21" s="10">
        <v>36332</v>
      </c>
      <c r="V21" s="9">
        <v>11</v>
      </c>
      <c r="Y21" t="s">
        <v>47</v>
      </c>
      <c r="Z21" s="10">
        <v>36332</v>
      </c>
      <c r="AA21" s="12">
        <f t="shared" si="0"/>
        <v>1999</v>
      </c>
      <c r="AB21">
        <v>11</v>
      </c>
      <c r="AD21" s="16">
        <v>2017</v>
      </c>
      <c r="AE21" s="9">
        <v>15.66</v>
      </c>
      <c r="AF21" s="9">
        <v>12.58</v>
      </c>
      <c r="AG21" s="9">
        <v>13.65</v>
      </c>
      <c r="AH21" s="9">
        <v>3</v>
      </c>
      <c r="AK21" s="22">
        <v>42840</v>
      </c>
      <c r="AL21">
        <v>12.58</v>
      </c>
      <c r="AM21">
        <v>15.66</v>
      </c>
      <c r="AN21" s="17">
        <v>3</v>
      </c>
      <c r="AO21">
        <v>13.65</v>
      </c>
    </row>
    <row r="22" spans="1:75" x14ac:dyDescent="0.2">
      <c r="A22" s="8" t="s">
        <v>41</v>
      </c>
      <c r="B22" s="8" t="s">
        <v>45</v>
      </c>
      <c r="C22" s="10">
        <v>41502</v>
      </c>
      <c r="D22" s="14">
        <v>2013</v>
      </c>
      <c r="E22" s="12">
        <v>8</v>
      </c>
      <c r="F22" s="9">
        <v>24.26</v>
      </c>
      <c r="I22" s="4" t="s">
        <v>47</v>
      </c>
      <c r="J22" s="9">
        <v>4.5</v>
      </c>
      <c r="K22" s="9">
        <v>29.06</v>
      </c>
      <c r="L22" s="9">
        <v>26</v>
      </c>
      <c r="M22" t="b">
        <f t="shared" si="1"/>
        <v>0</v>
      </c>
      <c r="R22" t="s">
        <v>41</v>
      </c>
      <c r="S22" t="s">
        <v>47</v>
      </c>
      <c r="T22" s="12">
        <v>2000</v>
      </c>
      <c r="U22" s="10">
        <v>36635</v>
      </c>
      <c r="V22" s="9">
        <v>10</v>
      </c>
      <c r="Y22" t="s">
        <v>47</v>
      </c>
      <c r="Z22" s="10">
        <v>36635</v>
      </c>
      <c r="AA22" s="12">
        <f t="shared" si="0"/>
        <v>2000</v>
      </c>
      <c r="AB22">
        <v>10</v>
      </c>
      <c r="AH22"/>
      <c r="AK22" s="22"/>
      <c r="BE22" t="str">
        <f>AM2</f>
        <v>FR99MSI000042</v>
      </c>
      <c r="BO22" t="str">
        <f>AO2</f>
        <v>FR99MSI000044</v>
      </c>
    </row>
    <row r="23" spans="1:75" x14ac:dyDescent="0.2">
      <c r="A23" s="8" t="s">
        <v>41</v>
      </c>
      <c r="B23" s="8" t="s">
        <v>45</v>
      </c>
      <c r="C23" s="10">
        <v>41837</v>
      </c>
      <c r="D23" s="14">
        <v>2014</v>
      </c>
      <c r="E23" s="12">
        <v>7</v>
      </c>
      <c r="F23" s="9">
        <v>26.52</v>
      </c>
      <c r="I23" s="15">
        <v>1999</v>
      </c>
      <c r="J23" s="9">
        <v>11</v>
      </c>
      <c r="K23" s="9">
        <v>11</v>
      </c>
      <c r="L23" s="9">
        <v>1</v>
      </c>
      <c r="M23" t="b">
        <f t="shared" si="1"/>
        <v>1</v>
      </c>
      <c r="R23" t="s">
        <v>41</v>
      </c>
      <c r="S23" t="s">
        <v>47</v>
      </c>
      <c r="T23" s="12">
        <v>2001</v>
      </c>
      <c r="U23" s="10">
        <v>37044.5</v>
      </c>
      <c r="V23" s="9">
        <v>4.5</v>
      </c>
      <c r="Y23" t="s">
        <v>47</v>
      </c>
      <c r="Z23" s="10">
        <v>37044.5</v>
      </c>
      <c r="AA23" s="12">
        <f t="shared" si="0"/>
        <v>2001</v>
      </c>
      <c r="AB23">
        <v>4.5</v>
      </c>
      <c r="AK23" s="22"/>
      <c r="BE23" t="s">
        <v>143</v>
      </c>
      <c r="BO23" t="s">
        <v>143</v>
      </c>
    </row>
    <row r="24" spans="1:75" ht="13.5" thickBot="1" x14ac:dyDescent="0.25">
      <c r="A24" s="8" t="s">
        <v>41</v>
      </c>
      <c r="B24" s="8" t="s">
        <v>45</v>
      </c>
      <c r="C24" s="10">
        <v>42172</v>
      </c>
      <c r="D24" s="14">
        <v>2015</v>
      </c>
      <c r="E24" s="12">
        <v>6</v>
      </c>
      <c r="F24" s="9">
        <v>40.270000000000003</v>
      </c>
      <c r="I24" s="15">
        <v>2000</v>
      </c>
      <c r="J24" s="9">
        <v>10</v>
      </c>
      <c r="K24" s="9">
        <v>10</v>
      </c>
      <c r="L24" s="9">
        <v>1</v>
      </c>
      <c r="M24" t="b">
        <f t="shared" si="1"/>
        <v>1</v>
      </c>
      <c r="R24" t="s">
        <v>41</v>
      </c>
      <c r="S24" t="s">
        <v>47</v>
      </c>
      <c r="T24" s="12">
        <v>2002</v>
      </c>
      <c r="U24" s="10">
        <v>37474.5</v>
      </c>
      <c r="V24" s="9">
        <v>14.9</v>
      </c>
      <c r="Y24" t="s">
        <v>47</v>
      </c>
      <c r="Z24" s="10">
        <v>37474.5</v>
      </c>
      <c r="AA24" s="12">
        <f t="shared" si="0"/>
        <v>2002</v>
      </c>
      <c r="AB24">
        <v>14.9</v>
      </c>
    </row>
    <row r="25" spans="1:75" x14ac:dyDescent="0.2">
      <c r="A25" s="8" t="s">
        <v>41</v>
      </c>
      <c r="B25" s="8" t="s">
        <v>45</v>
      </c>
      <c r="C25" s="10">
        <v>42551</v>
      </c>
      <c r="D25" s="14">
        <v>2016</v>
      </c>
      <c r="E25" s="12">
        <v>6</v>
      </c>
      <c r="F25" s="9">
        <v>20.84</v>
      </c>
      <c r="I25" s="15">
        <v>2001</v>
      </c>
      <c r="J25" s="9">
        <v>4.5</v>
      </c>
      <c r="K25" s="9">
        <v>4.5</v>
      </c>
      <c r="L25" s="9">
        <v>2</v>
      </c>
      <c r="M25" t="b">
        <f t="shared" si="1"/>
        <v>1</v>
      </c>
      <c r="R25" t="s">
        <v>41</v>
      </c>
      <c r="S25" t="s">
        <v>47</v>
      </c>
      <c r="T25" s="12">
        <v>2003</v>
      </c>
      <c r="U25" s="10">
        <v>37798.5</v>
      </c>
      <c r="V25" s="9">
        <v>24</v>
      </c>
      <c r="Y25" t="s">
        <v>47</v>
      </c>
      <c r="Z25" s="10">
        <v>37798.5</v>
      </c>
      <c r="AA25" s="12">
        <f t="shared" si="0"/>
        <v>2003</v>
      </c>
      <c r="AB25">
        <v>24</v>
      </c>
      <c r="AD25" s="31" t="s">
        <v>124</v>
      </c>
      <c r="AE25" s="31" t="s">
        <v>99</v>
      </c>
      <c r="BE25" s="36" t="s">
        <v>144</v>
      </c>
      <c r="BF25" s="36"/>
      <c r="BO25" s="36" t="s">
        <v>144</v>
      </c>
      <c r="BP25" s="36"/>
    </row>
    <row r="26" spans="1:75" x14ac:dyDescent="0.2">
      <c r="A26" s="8" t="s">
        <v>41</v>
      </c>
      <c r="B26" s="8" t="s">
        <v>45</v>
      </c>
      <c r="C26" s="10">
        <v>42942</v>
      </c>
      <c r="D26" s="14">
        <v>2017</v>
      </c>
      <c r="E26" s="12">
        <v>7</v>
      </c>
      <c r="F26" s="9">
        <v>15.66</v>
      </c>
      <c r="I26" s="15">
        <v>2002</v>
      </c>
      <c r="J26" s="9">
        <v>14.9</v>
      </c>
      <c r="K26" s="9">
        <v>14.9</v>
      </c>
      <c r="L26" s="9">
        <v>2</v>
      </c>
      <c r="M26" t="b">
        <f t="shared" si="1"/>
        <v>1</v>
      </c>
      <c r="R26" t="s">
        <v>41</v>
      </c>
      <c r="S26" t="s">
        <v>47</v>
      </c>
      <c r="T26" s="12">
        <v>2004</v>
      </c>
      <c r="U26" s="10">
        <v>38173</v>
      </c>
      <c r="V26" s="9">
        <v>22</v>
      </c>
      <c r="Y26" t="s">
        <v>47</v>
      </c>
      <c r="Z26" s="10">
        <v>38173</v>
      </c>
      <c r="AA26" s="12">
        <f t="shared" si="0"/>
        <v>2004</v>
      </c>
      <c r="AB26">
        <v>22</v>
      </c>
      <c r="AD26" s="31" t="s">
        <v>47</v>
      </c>
      <c r="AE26" s="31" t="s">
        <v>131</v>
      </c>
      <c r="BE26" s="33" t="s">
        <v>145</v>
      </c>
      <c r="BF26" s="33">
        <v>0.61028553816744835</v>
      </c>
      <c r="BO26" s="33" t="s">
        <v>145</v>
      </c>
      <c r="BP26" s="33">
        <v>0.3643729147339857</v>
      </c>
    </row>
    <row r="27" spans="1:75" x14ac:dyDescent="0.2">
      <c r="A27" s="8" t="s">
        <v>41</v>
      </c>
      <c r="B27" s="8" t="s">
        <v>47</v>
      </c>
      <c r="C27" s="10">
        <v>36332</v>
      </c>
      <c r="D27" s="14">
        <v>1999</v>
      </c>
      <c r="E27" s="12">
        <v>6</v>
      </c>
      <c r="F27" s="9">
        <v>11</v>
      </c>
      <c r="I27" s="15">
        <v>2003</v>
      </c>
      <c r="J27" s="9">
        <v>24</v>
      </c>
      <c r="K27" s="9">
        <v>24</v>
      </c>
      <c r="L27" s="9">
        <v>2</v>
      </c>
      <c r="M27" t="b">
        <f t="shared" si="1"/>
        <v>1</v>
      </c>
      <c r="R27" t="s">
        <v>41</v>
      </c>
      <c r="S27" t="s">
        <v>47</v>
      </c>
      <c r="T27" s="12">
        <v>2005</v>
      </c>
      <c r="U27" s="10">
        <v>38470.5</v>
      </c>
      <c r="V27" s="9">
        <v>25</v>
      </c>
      <c r="Y27" t="s">
        <v>47</v>
      </c>
      <c r="Z27" s="10">
        <v>38470.5</v>
      </c>
      <c r="AA27" s="12">
        <f t="shared" si="0"/>
        <v>2005</v>
      </c>
      <c r="AB27">
        <v>25</v>
      </c>
      <c r="AD27" s="31" t="s">
        <v>45</v>
      </c>
      <c r="AE27" s="31" t="s">
        <v>132</v>
      </c>
      <c r="AK27" t="s">
        <v>90</v>
      </c>
      <c r="AL27" t="s">
        <v>117</v>
      </c>
      <c r="BE27" s="33" t="s">
        <v>146</v>
      </c>
      <c r="BF27" s="33">
        <v>0.37244843809633205</v>
      </c>
      <c r="BO27" s="33" t="s">
        <v>146</v>
      </c>
      <c r="BP27" s="33">
        <v>0.13276762099174041</v>
      </c>
    </row>
    <row r="28" spans="1:75" x14ac:dyDescent="0.2">
      <c r="A28" s="8" t="s">
        <v>41</v>
      </c>
      <c r="B28" s="8" t="s">
        <v>47</v>
      </c>
      <c r="C28" s="10">
        <v>36635</v>
      </c>
      <c r="D28" s="14">
        <v>2000</v>
      </c>
      <c r="E28" s="12">
        <v>4</v>
      </c>
      <c r="F28" s="9">
        <v>10</v>
      </c>
      <c r="I28" s="15">
        <v>2004</v>
      </c>
      <c r="J28" s="9">
        <v>22</v>
      </c>
      <c r="K28" s="9">
        <v>22</v>
      </c>
      <c r="L28" s="9">
        <v>2</v>
      </c>
      <c r="M28" t="b">
        <f t="shared" si="1"/>
        <v>1</v>
      </c>
      <c r="R28" t="s">
        <v>41</v>
      </c>
      <c r="S28" t="s">
        <v>47</v>
      </c>
      <c r="T28" s="12">
        <v>2006</v>
      </c>
      <c r="U28" s="10">
        <v>38828</v>
      </c>
      <c r="V28" s="9">
        <v>27.5</v>
      </c>
      <c r="Y28" t="s">
        <v>47</v>
      </c>
      <c r="Z28" s="10">
        <v>38828</v>
      </c>
      <c r="AA28" s="12">
        <f t="shared" si="0"/>
        <v>2006</v>
      </c>
      <c r="AB28">
        <v>27.5</v>
      </c>
      <c r="AD28" s="31" t="s">
        <v>51</v>
      </c>
      <c r="AE28" s="31" t="s">
        <v>133</v>
      </c>
      <c r="AK28" t="s">
        <v>104</v>
      </c>
      <c r="AL28" t="s">
        <v>47</v>
      </c>
      <c r="AM28" t="s">
        <v>45</v>
      </c>
      <c r="AN28" t="s">
        <v>51</v>
      </c>
      <c r="AO28" t="s">
        <v>49</v>
      </c>
      <c r="BE28" s="33" t="s">
        <v>147</v>
      </c>
      <c r="BF28" s="33">
        <v>0.33553364033729277</v>
      </c>
      <c r="BO28" s="33" t="s">
        <v>147</v>
      </c>
      <c r="BP28" s="33">
        <v>8.1753951638313366E-2</v>
      </c>
    </row>
    <row r="29" spans="1:75" x14ac:dyDescent="0.2">
      <c r="A29" s="8" t="s">
        <v>41</v>
      </c>
      <c r="B29" s="8" t="s">
        <v>47</v>
      </c>
      <c r="C29" s="10">
        <v>37007</v>
      </c>
      <c r="D29" s="14">
        <v>2001</v>
      </c>
      <c r="E29" s="12">
        <v>4</v>
      </c>
      <c r="F29" s="9">
        <v>4.5</v>
      </c>
      <c r="I29" s="15">
        <v>2005</v>
      </c>
      <c r="J29" s="9">
        <v>25</v>
      </c>
      <c r="K29" s="9">
        <v>25</v>
      </c>
      <c r="L29" s="9">
        <v>2</v>
      </c>
      <c r="M29" t="b">
        <f t="shared" si="1"/>
        <v>1</v>
      </c>
      <c r="R29" t="s">
        <v>41</v>
      </c>
      <c r="S29" t="s">
        <v>47</v>
      </c>
      <c r="T29" s="12">
        <v>2007</v>
      </c>
      <c r="U29" s="10">
        <v>39222</v>
      </c>
      <c r="V29" s="9">
        <v>28.5</v>
      </c>
      <c r="Y29" t="s">
        <v>47</v>
      </c>
      <c r="Z29" s="10">
        <v>39222</v>
      </c>
      <c r="AA29" s="12">
        <f t="shared" si="0"/>
        <v>2007</v>
      </c>
      <c r="AB29">
        <v>28.5</v>
      </c>
      <c r="AD29" s="31" t="s">
        <v>49</v>
      </c>
      <c r="AE29" s="31" t="s">
        <v>134</v>
      </c>
      <c r="AK29" s="22"/>
      <c r="BE29" s="33" t="s">
        <v>148</v>
      </c>
      <c r="BF29" s="33">
        <v>8.3246611656070506</v>
      </c>
      <c r="BO29" s="33" t="s">
        <v>148</v>
      </c>
      <c r="BP29" s="33">
        <v>8.3951775551374475</v>
      </c>
    </row>
    <row r="30" spans="1:75" ht="13.5" thickBot="1" x14ac:dyDescent="0.25">
      <c r="A30" s="8" t="s">
        <v>41</v>
      </c>
      <c r="B30" s="8" t="s">
        <v>47</v>
      </c>
      <c r="C30" s="10">
        <v>37082</v>
      </c>
      <c r="D30" s="14">
        <v>2001</v>
      </c>
      <c r="E30" s="12">
        <v>7</v>
      </c>
      <c r="F30" s="9">
        <v>4.5</v>
      </c>
      <c r="I30" s="15">
        <v>2006</v>
      </c>
      <c r="J30" s="9">
        <v>27.5</v>
      </c>
      <c r="K30" s="9">
        <v>27.5</v>
      </c>
      <c r="L30" s="9">
        <v>2</v>
      </c>
      <c r="M30" t="b">
        <f t="shared" si="1"/>
        <v>1</v>
      </c>
      <c r="R30" t="s">
        <v>41</v>
      </c>
      <c r="S30" t="s">
        <v>47</v>
      </c>
      <c r="T30" s="12">
        <v>2008</v>
      </c>
      <c r="U30" s="10">
        <v>39675</v>
      </c>
      <c r="V30" s="9">
        <v>10.8</v>
      </c>
      <c r="Y30" t="s">
        <v>47</v>
      </c>
      <c r="Z30" s="10">
        <v>39675</v>
      </c>
      <c r="AA30" s="12">
        <f t="shared" si="0"/>
        <v>2008</v>
      </c>
      <c r="AB30">
        <v>10.8</v>
      </c>
      <c r="AK30" s="22">
        <v>36631</v>
      </c>
      <c r="AL30" s="32">
        <f>(AL4-AL$3)/AL$3*100</f>
        <v>-9.0909090909090917</v>
      </c>
      <c r="AM30" s="32">
        <f t="shared" ref="AM30:AO30" si="2">(AM4-AM$3)/AM$3*100</f>
        <v>41.17647058823529</v>
      </c>
      <c r="AN30" s="32">
        <f t="shared" si="2"/>
        <v>56.626506024096365</v>
      </c>
      <c r="AO30" s="32">
        <f t="shared" si="2"/>
        <v>160</v>
      </c>
      <c r="BE30" s="34" t="s">
        <v>149</v>
      </c>
      <c r="BF30" s="34">
        <v>19</v>
      </c>
      <c r="BO30" s="34" t="s">
        <v>149</v>
      </c>
      <c r="BP30" s="34">
        <v>19</v>
      </c>
    </row>
    <row r="31" spans="1:75" x14ac:dyDescent="0.2">
      <c r="A31" s="8" t="s">
        <v>41</v>
      </c>
      <c r="B31" s="8" t="s">
        <v>47</v>
      </c>
      <c r="C31" s="10">
        <v>37459</v>
      </c>
      <c r="D31" s="14">
        <v>2002</v>
      </c>
      <c r="E31" s="12">
        <v>7</v>
      </c>
      <c r="F31" s="9">
        <v>14.9</v>
      </c>
      <c r="I31" s="15">
        <v>2007</v>
      </c>
      <c r="J31" s="9">
        <v>28.5</v>
      </c>
      <c r="K31" s="9">
        <v>28.5</v>
      </c>
      <c r="L31" s="9">
        <v>2</v>
      </c>
      <c r="M31" t="b">
        <f t="shared" si="1"/>
        <v>1</v>
      </c>
      <c r="R31" t="s">
        <v>41</v>
      </c>
      <c r="S31" t="s">
        <v>47</v>
      </c>
      <c r="T31" s="12">
        <v>2009</v>
      </c>
      <c r="U31" s="10">
        <v>40065</v>
      </c>
      <c r="V31" s="9">
        <v>20.2</v>
      </c>
      <c r="Y31" t="s">
        <v>47</v>
      </c>
      <c r="Z31" s="10">
        <v>40065</v>
      </c>
      <c r="AA31" s="12">
        <f t="shared" si="0"/>
        <v>2009</v>
      </c>
      <c r="AB31">
        <v>20.2</v>
      </c>
      <c r="AK31" s="22">
        <v>36996</v>
      </c>
      <c r="AL31" s="32">
        <f>(AL5-AL$3)/AL$3*100</f>
        <v>-59.090909090909093</v>
      </c>
      <c r="AM31" s="32">
        <f t="shared" ref="AM31:AO31" si="3">(AM5-AM$3)/AM$3*100</f>
        <v>-43.529411764705884</v>
      </c>
      <c r="AN31" s="32">
        <f t="shared" si="3"/>
        <v>-9.6385542168674778</v>
      </c>
      <c r="AO31" s="32">
        <f t="shared" si="3"/>
        <v>-98.000000000000014</v>
      </c>
    </row>
    <row r="32" spans="1:75" ht="13.5" thickBot="1" x14ac:dyDescent="0.25">
      <c r="A32" s="8" t="s">
        <v>41</v>
      </c>
      <c r="B32" s="8" t="s">
        <v>47</v>
      </c>
      <c r="C32" s="10">
        <v>37490</v>
      </c>
      <c r="D32" s="14">
        <v>2002</v>
      </c>
      <c r="E32" s="12">
        <v>8</v>
      </c>
      <c r="F32" s="9">
        <v>14.9</v>
      </c>
      <c r="I32" s="15">
        <v>2008</v>
      </c>
      <c r="J32" s="9">
        <v>10.8</v>
      </c>
      <c r="K32" s="9">
        <v>10.8</v>
      </c>
      <c r="L32" s="9">
        <v>1</v>
      </c>
      <c r="M32" t="b">
        <f t="shared" si="1"/>
        <v>1</v>
      </c>
      <c r="R32" t="s">
        <v>41</v>
      </c>
      <c r="S32" t="s">
        <v>47</v>
      </c>
      <c r="T32" s="12">
        <v>2010</v>
      </c>
      <c r="U32" s="10">
        <v>40417</v>
      </c>
      <c r="V32" s="9">
        <v>29.06</v>
      </c>
      <c r="Y32" t="s">
        <v>47</v>
      </c>
      <c r="Z32" s="10">
        <v>40417</v>
      </c>
      <c r="AA32" s="12">
        <f t="shared" si="0"/>
        <v>2010</v>
      </c>
      <c r="AB32">
        <v>29.06</v>
      </c>
      <c r="AK32" s="22">
        <v>37361</v>
      </c>
      <c r="AL32" s="32">
        <f t="shared" ref="AL32:AO32" si="4">(AL6-AL$3)/AL$3*100</f>
        <v>35.454545454545453</v>
      </c>
      <c r="AM32" s="32">
        <f t="shared" si="4"/>
        <v>-42.35294117647058</v>
      </c>
      <c r="AN32" s="32">
        <f t="shared" si="4"/>
        <v>42.168674698795179</v>
      </c>
      <c r="AO32" s="32">
        <f t="shared" si="4"/>
        <v>-98.000000000000014</v>
      </c>
      <c r="BE32" t="s">
        <v>150</v>
      </c>
      <c r="BO32" t="s">
        <v>150</v>
      </c>
    </row>
    <row r="33" spans="1:75" x14ac:dyDescent="0.2">
      <c r="A33" s="8" t="s">
        <v>41</v>
      </c>
      <c r="B33" s="8" t="s">
        <v>47</v>
      </c>
      <c r="C33" s="10">
        <v>37777</v>
      </c>
      <c r="D33" s="14">
        <v>2003</v>
      </c>
      <c r="E33" s="12">
        <v>6</v>
      </c>
      <c r="F33" s="9">
        <v>24</v>
      </c>
      <c r="I33" s="15">
        <v>2009</v>
      </c>
      <c r="J33" s="9">
        <v>20.2</v>
      </c>
      <c r="K33" s="9">
        <v>20.2</v>
      </c>
      <c r="L33" s="9">
        <v>1</v>
      </c>
      <c r="M33" t="b">
        <f t="shared" si="1"/>
        <v>1</v>
      </c>
      <c r="R33" t="s">
        <v>41</v>
      </c>
      <c r="S33" t="s">
        <v>47</v>
      </c>
      <c r="T33" s="12">
        <v>2011</v>
      </c>
      <c r="U33" s="10">
        <v>40738</v>
      </c>
      <c r="V33" s="9">
        <v>14.43</v>
      </c>
      <c r="Y33" t="s">
        <v>47</v>
      </c>
      <c r="Z33" s="10">
        <v>40738</v>
      </c>
      <c r="AA33" s="12">
        <f t="shared" si="0"/>
        <v>2011</v>
      </c>
      <c r="AB33">
        <v>14.43</v>
      </c>
      <c r="AK33" s="22">
        <v>37726</v>
      </c>
      <c r="AL33" s="32">
        <f t="shared" ref="AL33:AO33" si="5">(AL7-AL$3)/AL$3*100</f>
        <v>118.18181818181819</v>
      </c>
      <c r="AM33" s="32">
        <f t="shared" si="5"/>
        <v>85.882352941176478</v>
      </c>
      <c r="AN33" s="32">
        <f t="shared" si="5"/>
        <v>92.771084337349379</v>
      </c>
      <c r="AO33" s="32">
        <f t="shared" si="5"/>
        <v>126.00000000000003</v>
      </c>
      <c r="BE33" s="35"/>
      <c r="BF33" s="35" t="s">
        <v>155</v>
      </c>
      <c r="BG33" s="35" t="s">
        <v>156</v>
      </c>
      <c r="BH33" s="35" t="s">
        <v>157</v>
      </c>
      <c r="BI33" s="35" t="s">
        <v>158</v>
      </c>
      <c r="BJ33" s="35" t="s">
        <v>159</v>
      </c>
      <c r="BO33" s="35"/>
      <c r="BP33" s="35" t="s">
        <v>155</v>
      </c>
      <c r="BQ33" s="35" t="s">
        <v>156</v>
      </c>
      <c r="BR33" s="35" t="s">
        <v>157</v>
      </c>
      <c r="BS33" s="35" t="s">
        <v>158</v>
      </c>
      <c r="BT33" s="35" t="s">
        <v>159</v>
      </c>
    </row>
    <row r="34" spans="1:75" x14ac:dyDescent="0.2">
      <c r="A34" s="8" t="s">
        <v>41</v>
      </c>
      <c r="B34" s="8" t="s">
        <v>47</v>
      </c>
      <c r="C34" s="10">
        <v>37820</v>
      </c>
      <c r="D34" s="14">
        <v>2003</v>
      </c>
      <c r="E34" s="12">
        <v>7</v>
      </c>
      <c r="F34" s="9">
        <v>24</v>
      </c>
      <c r="I34" s="15">
        <v>2010</v>
      </c>
      <c r="J34" s="9">
        <v>29.06</v>
      </c>
      <c r="K34" s="9">
        <v>29.06</v>
      </c>
      <c r="L34" s="9">
        <v>1</v>
      </c>
      <c r="M34" t="b">
        <f t="shared" si="1"/>
        <v>1</v>
      </c>
      <c r="R34" t="s">
        <v>41</v>
      </c>
      <c r="S34" t="s">
        <v>47</v>
      </c>
      <c r="T34" s="12">
        <v>2012</v>
      </c>
      <c r="U34" s="10">
        <v>41115</v>
      </c>
      <c r="V34" s="9">
        <v>17.100000000000001</v>
      </c>
      <c r="Y34" t="s">
        <v>47</v>
      </c>
      <c r="Z34" s="10">
        <v>41115</v>
      </c>
      <c r="AA34" s="12">
        <f t="shared" si="0"/>
        <v>2012</v>
      </c>
      <c r="AB34">
        <v>17.100000000000001</v>
      </c>
      <c r="AK34" s="22">
        <v>38092</v>
      </c>
      <c r="AL34" s="32">
        <f t="shared" ref="AL34:AO34" si="6">(AL8-AL$3)/AL$3*100</f>
        <v>100</v>
      </c>
      <c r="AM34" s="32">
        <f t="shared" si="6"/>
        <v>58.82352941176471</v>
      </c>
      <c r="AN34" s="32">
        <f t="shared" si="6"/>
        <v>72.289156626506013</v>
      </c>
      <c r="AO34" s="32">
        <f t="shared" si="6"/>
        <v>138</v>
      </c>
      <c r="BE34" s="33" t="s">
        <v>151</v>
      </c>
      <c r="BF34" s="33">
        <v>1</v>
      </c>
      <c r="BG34" s="33">
        <v>699.19577486001776</v>
      </c>
      <c r="BH34" s="33">
        <v>699.19577486001776</v>
      </c>
      <c r="BI34" s="33">
        <v>10.089407519647887</v>
      </c>
      <c r="BJ34" s="33">
        <v>5.5209859314717235E-3</v>
      </c>
      <c r="BO34" s="33" t="s">
        <v>151</v>
      </c>
      <c r="BP34" s="33">
        <v>1</v>
      </c>
      <c r="BQ34" s="33">
        <v>183.4278949011798</v>
      </c>
      <c r="BR34" s="33">
        <v>183.4278949011798</v>
      </c>
      <c r="BS34" s="33">
        <v>2.6025891231605991</v>
      </c>
      <c r="BT34" s="33">
        <v>0.12509689732564311</v>
      </c>
    </row>
    <row r="35" spans="1:75" x14ac:dyDescent="0.2">
      <c r="A35" s="8" t="s">
        <v>41</v>
      </c>
      <c r="B35" s="8" t="s">
        <v>47</v>
      </c>
      <c r="C35" s="10">
        <v>38120</v>
      </c>
      <c r="D35" s="14">
        <v>2004</v>
      </c>
      <c r="E35" s="12">
        <v>5</v>
      </c>
      <c r="F35" s="9">
        <v>22</v>
      </c>
      <c r="I35" s="15">
        <v>2011</v>
      </c>
      <c r="J35" s="9">
        <v>14.43</v>
      </c>
      <c r="K35" s="9">
        <v>14.43</v>
      </c>
      <c r="L35" s="9">
        <v>1</v>
      </c>
      <c r="M35" t="b">
        <f t="shared" si="1"/>
        <v>1</v>
      </c>
      <c r="R35" t="s">
        <v>41</v>
      </c>
      <c r="S35" t="s">
        <v>47</v>
      </c>
      <c r="T35" s="12">
        <v>2013</v>
      </c>
      <c r="U35" s="10">
        <v>41501</v>
      </c>
      <c r="V35" s="9">
        <v>23.59</v>
      </c>
      <c r="Y35" t="s">
        <v>47</v>
      </c>
      <c r="Z35" s="10">
        <v>41501</v>
      </c>
      <c r="AA35" s="12">
        <f t="shared" si="0"/>
        <v>2013</v>
      </c>
      <c r="AB35">
        <v>23.59</v>
      </c>
      <c r="AK35" s="22">
        <v>38457</v>
      </c>
      <c r="AL35" s="32">
        <f t="shared" ref="AL35:AO35" si="7">(AL9-AL$3)/AL$3*100</f>
        <v>127.27272727272727</v>
      </c>
      <c r="AM35" s="32">
        <f t="shared" si="7"/>
        <v>76.470588235294116</v>
      </c>
      <c r="AN35" s="32">
        <f t="shared" si="7"/>
        <v>116.86746987951805</v>
      </c>
      <c r="AO35" s="32">
        <f t="shared" si="7"/>
        <v>130</v>
      </c>
      <c r="BE35" s="33" t="s">
        <v>152</v>
      </c>
      <c r="BF35" s="33">
        <v>17</v>
      </c>
      <c r="BG35" s="33">
        <v>1178.0997198768243</v>
      </c>
      <c r="BH35" s="33">
        <v>69.299983522166144</v>
      </c>
      <c r="BI35" s="33"/>
      <c r="BJ35" s="33"/>
      <c r="BO35" s="33" t="s">
        <v>152</v>
      </c>
      <c r="BP35" s="33">
        <v>17</v>
      </c>
      <c r="BQ35" s="33">
        <v>1198.1431050988203</v>
      </c>
      <c r="BR35" s="33">
        <v>70.479006182283555</v>
      </c>
      <c r="BS35" s="33"/>
      <c r="BT35" s="33"/>
    </row>
    <row r="36" spans="1:75" ht="13.5" thickBot="1" x14ac:dyDescent="0.25">
      <c r="A36" s="8" t="s">
        <v>41</v>
      </c>
      <c r="B36" s="8" t="s">
        <v>47</v>
      </c>
      <c r="C36" s="10">
        <v>38226</v>
      </c>
      <c r="D36" s="14">
        <v>2004</v>
      </c>
      <c r="E36" s="12">
        <v>8</v>
      </c>
      <c r="F36" s="9">
        <v>22</v>
      </c>
      <c r="I36" s="15">
        <v>2012</v>
      </c>
      <c r="J36" s="9">
        <v>17.100000000000001</v>
      </c>
      <c r="K36" s="9">
        <v>17.100000000000001</v>
      </c>
      <c r="L36" s="9">
        <v>1</v>
      </c>
      <c r="M36" t="b">
        <f t="shared" si="1"/>
        <v>1</v>
      </c>
      <c r="R36" t="s">
        <v>41</v>
      </c>
      <c r="S36" t="s">
        <v>47</v>
      </c>
      <c r="T36" s="12">
        <v>2014</v>
      </c>
      <c r="U36" s="10">
        <v>41865</v>
      </c>
      <c r="V36" s="9">
        <v>16</v>
      </c>
      <c r="Y36" t="s">
        <v>47</v>
      </c>
      <c r="Z36" s="10">
        <v>41865</v>
      </c>
      <c r="AA36" s="12">
        <f t="shared" si="0"/>
        <v>2014</v>
      </c>
      <c r="AB36">
        <v>16</v>
      </c>
      <c r="AK36" s="22">
        <v>38822</v>
      </c>
      <c r="AL36" s="32">
        <f t="shared" ref="AL36:AO36" si="8">(AL10-AL$3)/AL$3*100</f>
        <v>150</v>
      </c>
      <c r="AM36" s="32">
        <f t="shared" si="8"/>
        <v>167.05882352941174</v>
      </c>
      <c r="AN36" s="32">
        <f t="shared" si="8"/>
        <v>165.06024096385542</v>
      </c>
      <c r="AO36" s="32">
        <f t="shared" si="8"/>
        <v>150</v>
      </c>
      <c r="BE36" s="34" t="s">
        <v>153</v>
      </c>
      <c r="BF36" s="34">
        <v>18</v>
      </c>
      <c r="BG36" s="34">
        <v>1877.2954947368421</v>
      </c>
      <c r="BH36" s="34"/>
      <c r="BI36" s="34"/>
      <c r="BJ36" s="34"/>
      <c r="BO36" s="34" t="s">
        <v>153</v>
      </c>
      <c r="BP36" s="34">
        <v>18</v>
      </c>
      <c r="BQ36" s="34">
        <v>1381.5710000000001</v>
      </c>
      <c r="BR36" s="34"/>
      <c r="BS36" s="34"/>
      <c r="BT36" s="34"/>
    </row>
    <row r="37" spans="1:75" ht="13.5" thickBot="1" x14ac:dyDescent="0.25">
      <c r="A37" s="8" t="s">
        <v>41</v>
      </c>
      <c r="B37" s="8" t="s">
        <v>47</v>
      </c>
      <c r="C37" s="10">
        <v>38415</v>
      </c>
      <c r="D37" s="14">
        <v>2005</v>
      </c>
      <c r="E37" s="12">
        <v>3</v>
      </c>
      <c r="F37" s="9">
        <v>25</v>
      </c>
      <c r="I37" s="15">
        <v>2013</v>
      </c>
      <c r="J37" s="9">
        <v>23.59</v>
      </c>
      <c r="K37" s="9">
        <v>23.59</v>
      </c>
      <c r="L37" s="9">
        <v>1</v>
      </c>
      <c r="M37" t="b">
        <f t="shared" si="1"/>
        <v>1</v>
      </c>
      <c r="R37" t="s">
        <v>41</v>
      </c>
      <c r="S37" t="s">
        <v>47</v>
      </c>
      <c r="T37" s="12">
        <v>2015</v>
      </c>
      <c r="U37" s="10">
        <v>42172</v>
      </c>
      <c r="V37" s="9">
        <v>17.649999999999999</v>
      </c>
      <c r="Y37" t="s">
        <v>47</v>
      </c>
      <c r="Z37" s="10">
        <v>42172</v>
      </c>
      <c r="AA37" s="12">
        <f t="shared" si="0"/>
        <v>2015</v>
      </c>
      <c r="AB37">
        <v>17.649999999999999</v>
      </c>
      <c r="AK37" s="22">
        <v>39187</v>
      </c>
      <c r="AL37" s="32">
        <f t="shared" ref="AL37:AO37" si="9">(AL11-AL$3)/AL$3*100</f>
        <v>159.09090909090909</v>
      </c>
      <c r="AM37" s="32">
        <f t="shared" si="9"/>
        <v>183.52941176470588</v>
      </c>
      <c r="AN37" s="32"/>
      <c r="AO37" s="32">
        <f t="shared" si="9"/>
        <v>206.99999999999997</v>
      </c>
    </row>
    <row r="38" spans="1:75" x14ac:dyDescent="0.2">
      <c r="A38" s="8" t="s">
        <v>41</v>
      </c>
      <c r="B38" s="8" t="s">
        <v>47</v>
      </c>
      <c r="C38" s="10">
        <v>38526</v>
      </c>
      <c r="D38" s="14">
        <v>2005</v>
      </c>
      <c r="E38" s="12">
        <v>6</v>
      </c>
      <c r="F38" s="9">
        <v>25</v>
      </c>
      <c r="I38" s="15">
        <v>2014</v>
      </c>
      <c r="J38" s="9">
        <v>16</v>
      </c>
      <c r="K38" s="9">
        <v>16</v>
      </c>
      <c r="L38" s="9">
        <v>1</v>
      </c>
      <c r="M38" t="b">
        <f t="shared" si="1"/>
        <v>1</v>
      </c>
      <c r="R38" t="s">
        <v>41</v>
      </c>
      <c r="S38" t="s">
        <v>47</v>
      </c>
      <c r="T38" s="12">
        <v>2016</v>
      </c>
      <c r="U38" s="10">
        <v>42551</v>
      </c>
      <c r="V38" s="9">
        <v>13.18</v>
      </c>
      <c r="Y38" t="s">
        <v>47</v>
      </c>
      <c r="Z38" s="10">
        <v>42551</v>
      </c>
      <c r="AA38" s="12">
        <f t="shared" si="0"/>
        <v>2016</v>
      </c>
      <c r="AB38">
        <v>13.18</v>
      </c>
      <c r="AK38" s="22">
        <v>39553</v>
      </c>
      <c r="AL38" s="32">
        <f t="shared" ref="AL38:AO38" si="10">(AL12-AL$3)/AL$3*100</f>
        <v>-1.8181818181818119</v>
      </c>
      <c r="AM38" s="32">
        <f t="shared" si="10"/>
        <v>214.11764705882354</v>
      </c>
      <c r="AN38" s="32">
        <f t="shared" si="10"/>
        <v>21.686746987951793</v>
      </c>
      <c r="AO38" s="32">
        <f t="shared" si="10"/>
        <v>189</v>
      </c>
      <c r="BE38" s="35"/>
      <c r="BF38" s="35" t="s">
        <v>160</v>
      </c>
      <c r="BG38" s="35" t="s">
        <v>148</v>
      </c>
      <c r="BH38" s="35" t="s">
        <v>161</v>
      </c>
      <c r="BI38" s="35" t="s">
        <v>162</v>
      </c>
      <c r="BJ38" s="35" t="s">
        <v>163</v>
      </c>
      <c r="BK38" s="35" t="s">
        <v>164</v>
      </c>
      <c r="BL38" s="35" t="s">
        <v>165</v>
      </c>
      <c r="BM38" s="35" t="s">
        <v>166</v>
      </c>
      <c r="BO38" s="35"/>
      <c r="BP38" s="35" t="s">
        <v>160</v>
      </c>
      <c r="BQ38" s="35" t="s">
        <v>148</v>
      </c>
      <c r="BR38" s="35" t="s">
        <v>161</v>
      </c>
      <c r="BS38" s="35" t="s">
        <v>162</v>
      </c>
      <c r="BT38" s="35" t="s">
        <v>163</v>
      </c>
      <c r="BU38" s="35" t="s">
        <v>164</v>
      </c>
      <c r="BV38" s="35" t="s">
        <v>165</v>
      </c>
      <c r="BW38" s="35" t="s">
        <v>166</v>
      </c>
    </row>
    <row r="39" spans="1:75" x14ac:dyDescent="0.2">
      <c r="A39" s="8" t="s">
        <v>41</v>
      </c>
      <c r="B39" s="8" t="s">
        <v>47</v>
      </c>
      <c r="C39" s="10">
        <v>38779</v>
      </c>
      <c r="D39" s="14">
        <v>2006</v>
      </c>
      <c r="E39" s="12">
        <v>3</v>
      </c>
      <c r="F39" s="9">
        <v>27.5</v>
      </c>
      <c r="I39" s="15">
        <v>2015</v>
      </c>
      <c r="J39" s="9">
        <v>17.649999999999999</v>
      </c>
      <c r="K39" s="9">
        <v>17.649999999999999</v>
      </c>
      <c r="L39" s="9">
        <v>1</v>
      </c>
      <c r="M39" t="b">
        <f t="shared" si="1"/>
        <v>1</v>
      </c>
      <c r="R39" t="s">
        <v>41</v>
      </c>
      <c r="S39" t="s">
        <v>47</v>
      </c>
      <c r="T39" s="12">
        <v>2017</v>
      </c>
      <c r="U39" s="10">
        <v>42942</v>
      </c>
      <c r="V39" s="9">
        <v>12.58</v>
      </c>
      <c r="Y39" t="s">
        <v>47</v>
      </c>
      <c r="Z39" s="10">
        <v>42942</v>
      </c>
      <c r="AA39" s="12">
        <f t="shared" si="0"/>
        <v>2017</v>
      </c>
      <c r="AB39">
        <v>12.58</v>
      </c>
      <c r="AK39" s="22">
        <v>39918</v>
      </c>
      <c r="AL39" s="32">
        <f t="shared" ref="AL39:AO39" si="11">(AL13-AL$3)/AL$3*100</f>
        <v>83.636363636363626</v>
      </c>
      <c r="AM39" s="32">
        <f t="shared" si="11"/>
        <v>208.23529411764702</v>
      </c>
      <c r="AN39" s="32"/>
      <c r="AO39" s="32">
        <f t="shared" si="11"/>
        <v>60</v>
      </c>
      <c r="BE39" s="33" t="s">
        <v>154</v>
      </c>
      <c r="BF39" s="33">
        <v>-99.964413469897309</v>
      </c>
      <c r="BG39" s="33">
        <v>37.806276722190582</v>
      </c>
      <c r="BH39" s="33">
        <v>-2.6441221441735547</v>
      </c>
      <c r="BI39" s="33">
        <v>1.7047547068850834E-2</v>
      </c>
      <c r="BJ39" s="33">
        <v>-179.72868503825211</v>
      </c>
      <c r="BK39" s="33">
        <v>-20.200141901542509</v>
      </c>
      <c r="BL39" s="33">
        <v>-179.72868503825211</v>
      </c>
      <c r="BM39" s="33">
        <v>-20.200141901542509</v>
      </c>
      <c r="BO39" s="33" t="s">
        <v>154</v>
      </c>
      <c r="BP39" s="33">
        <v>-41.149248600585935</v>
      </c>
      <c r="BQ39" s="33">
        <v>38.126525448595231</v>
      </c>
      <c r="BR39" s="33">
        <v>-1.0792813695039205</v>
      </c>
      <c r="BS39" s="33">
        <v>0.29553792308510707</v>
      </c>
      <c r="BT39" s="33">
        <v>-121.58918592069055</v>
      </c>
      <c r="BU39" s="33">
        <v>39.290688719518684</v>
      </c>
      <c r="BV39" s="33">
        <v>-121.58918592069055</v>
      </c>
      <c r="BW39" s="33">
        <v>39.290688719518684</v>
      </c>
    </row>
    <row r="40" spans="1:75" ht="13.5" thickBot="1" x14ac:dyDescent="0.25">
      <c r="A40" s="8" t="s">
        <v>41</v>
      </c>
      <c r="B40" s="8" t="s">
        <v>47</v>
      </c>
      <c r="C40" s="10">
        <v>38877</v>
      </c>
      <c r="D40" s="14">
        <v>2006</v>
      </c>
      <c r="E40" s="12">
        <v>6</v>
      </c>
      <c r="F40" s="9">
        <v>27.5</v>
      </c>
      <c r="I40" s="15">
        <v>2016</v>
      </c>
      <c r="J40" s="9">
        <v>13.18</v>
      </c>
      <c r="K40" s="9">
        <v>13.18</v>
      </c>
      <c r="L40" s="9">
        <v>1</v>
      </c>
      <c r="M40" t="b">
        <f t="shared" si="1"/>
        <v>1</v>
      </c>
      <c r="R40" t="s">
        <v>41</v>
      </c>
      <c r="S40" t="s">
        <v>49</v>
      </c>
      <c r="T40" s="12">
        <v>1999</v>
      </c>
      <c r="U40" s="10">
        <v>36318</v>
      </c>
      <c r="V40" s="9">
        <v>10</v>
      </c>
      <c r="Y40" t="s">
        <v>49</v>
      </c>
      <c r="Z40" s="10">
        <v>36318</v>
      </c>
      <c r="AA40" s="12">
        <f t="shared" si="0"/>
        <v>1999</v>
      </c>
      <c r="AB40">
        <v>10</v>
      </c>
      <c r="AK40" s="22">
        <v>40283</v>
      </c>
      <c r="AL40" s="32">
        <f t="shared" ref="AL40:AO40" si="12">(AL14-AL$3)/AL$3*100</f>
        <v>164.18181818181816</v>
      </c>
      <c r="AM40" s="32">
        <f t="shared" si="12"/>
        <v>378.47058823529414</v>
      </c>
      <c r="AN40" s="32"/>
      <c r="AO40" s="32">
        <f t="shared" si="12"/>
        <v>138.39999999999998</v>
      </c>
      <c r="BE40" s="34" t="s">
        <v>104</v>
      </c>
      <c r="BF40" s="34">
        <v>3.0322606199974038E-3</v>
      </c>
      <c r="BG40" s="34">
        <v>9.5462695677519822E-4</v>
      </c>
      <c r="BH40" s="34">
        <v>3.1763827728483687</v>
      </c>
      <c r="BI40" s="34">
        <v>5.5209859314717131E-3</v>
      </c>
      <c r="BJ40" s="34">
        <v>1.018173795573478E-3</v>
      </c>
      <c r="BK40" s="34">
        <v>5.0463474444213292E-3</v>
      </c>
      <c r="BL40" s="34">
        <v>1.018173795573478E-3</v>
      </c>
      <c r="BM40" s="34">
        <v>5.0463474444213292E-3</v>
      </c>
      <c r="BO40" s="34" t="s">
        <v>104</v>
      </c>
      <c r="BP40" s="34">
        <v>1.5531014283581275E-3</v>
      </c>
      <c r="BQ40" s="34">
        <v>9.6271339356836087E-4</v>
      </c>
      <c r="BR40" s="34">
        <v>1.6132542028956867</v>
      </c>
      <c r="BS40" s="34">
        <v>0.12509689732564336</v>
      </c>
      <c r="BT40" s="34">
        <v>-4.7804628638117722E-4</v>
      </c>
      <c r="BU40" s="34">
        <v>3.5842491430974322E-3</v>
      </c>
      <c r="BV40" s="34">
        <v>-4.7804628638117722E-4</v>
      </c>
      <c r="BW40" s="34">
        <v>3.5842491430974322E-3</v>
      </c>
    </row>
    <row r="41" spans="1:75" x14ac:dyDescent="0.2">
      <c r="A41" s="8" t="s">
        <v>41</v>
      </c>
      <c r="B41" s="8" t="s">
        <v>47</v>
      </c>
      <c r="C41" s="10">
        <v>39185</v>
      </c>
      <c r="D41" s="14">
        <v>2007</v>
      </c>
      <c r="E41" s="12">
        <v>4</v>
      </c>
      <c r="F41" s="9">
        <v>28.5</v>
      </c>
      <c r="I41" s="15">
        <v>2017</v>
      </c>
      <c r="J41" s="9">
        <v>12.58</v>
      </c>
      <c r="K41" s="9">
        <v>12.58</v>
      </c>
      <c r="L41" s="9">
        <v>1</v>
      </c>
      <c r="M41" t="b">
        <f t="shared" si="1"/>
        <v>1</v>
      </c>
      <c r="R41" t="s">
        <v>41</v>
      </c>
      <c r="S41" t="s">
        <v>49</v>
      </c>
      <c r="T41" s="12">
        <v>2000</v>
      </c>
      <c r="U41" s="10">
        <v>36636</v>
      </c>
      <c r="V41" s="9">
        <v>26</v>
      </c>
      <c r="Y41" t="s">
        <v>49</v>
      </c>
      <c r="Z41" s="10">
        <v>36636</v>
      </c>
      <c r="AA41" s="12">
        <f t="shared" si="0"/>
        <v>2000</v>
      </c>
      <c r="AB41">
        <v>26</v>
      </c>
      <c r="AK41" s="22">
        <v>40648</v>
      </c>
      <c r="AL41" s="32">
        <f t="shared" ref="AL41:AO41" si="13">(AL15-AL$3)/AL$3*100</f>
        <v>31.181818181818176</v>
      </c>
      <c r="AM41" s="32">
        <f t="shared" si="13"/>
        <v>31.647058823529406</v>
      </c>
      <c r="AN41" s="32">
        <f t="shared" si="13"/>
        <v>30.722891566265041</v>
      </c>
      <c r="AO41" s="32">
        <f t="shared" si="13"/>
        <v>107.69999999999999</v>
      </c>
    </row>
    <row r="42" spans="1:75" x14ac:dyDescent="0.2">
      <c r="A42" s="8" t="s">
        <v>41</v>
      </c>
      <c r="B42" s="8" t="s">
        <v>47</v>
      </c>
      <c r="C42" s="10">
        <v>39259</v>
      </c>
      <c r="D42" s="14">
        <v>2007</v>
      </c>
      <c r="E42" s="12">
        <v>6</v>
      </c>
      <c r="F42" s="9">
        <v>28.5</v>
      </c>
      <c r="I42" s="4" t="s">
        <v>49</v>
      </c>
      <c r="J42" s="9">
        <v>0.2</v>
      </c>
      <c r="K42" s="9">
        <v>30.7</v>
      </c>
      <c r="L42" s="9">
        <v>26</v>
      </c>
      <c r="R42" t="s">
        <v>41</v>
      </c>
      <c r="S42" t="s">
        <v>49</v>
      </c>
      <c r="T42" s="12">
        <v>2001</v>
      </c>
      <c r="U42" s="10">
        <v>37045.5</v>
      </c>
      <c r="V42" s="9">
        <v>0.2</v>
      </c>
      <c r="Y42" t="s">
        <v>49</v>
      </c>
      <c r="Z42" s="10">
        <v>37045.5</v>
      </c>
      <c r="AA42" s="12">
        <f t="shared" si="0"/>
        <v>2001</v>
      </c>
      <c r="AB42">
        <v>0.2</v>
      </c>
      <c r="AK42" s="22">
        <v>41014</v>
      </c>
      <c r="AL42" s="32">
        <f t="shared" ref="AL42:AO42" si="14">(AL16-AL$3)/AL$3*100</f>
        <v>55.454545454545467</v>
      </c>
      <c r="AM42" s="32">
        <f t="shared" si="14"/>
        <v>203.64705882352939</v>
      </c>
      <c r="AN42" s="32">
        <f t="shared" si="14"/>
        <v>-11.0843373493976</v>
      </c>
      <c r="AO42" s="32">
        <f t="shared" si="14"/>
        <v>117.30000000000001</v>
      </c>
    </row>
    <row r="43" spans="1:75" x14ac:dyDescent="0.2">
      <c r="A43" s="8" t="s">
        <v>41</v>
      </c>
      <c r="B43" s="8" t="s">
        <v>47</v>
      </c>
      <c r="C43" s="10">
        <v>39675</v>
      </c>
      <c r="D43" s="14">
        <v>2008</v>
      </c>
      <c r="E43" s="12">
        <v>8</v>
      </c>
      <c r="F43" s="9">
        <v>10.8</v>
      </c>
      <c r="I43" s="15">
        <v>1999</v>
      </c>
      <c r="J43" s="9">
        <v>10</v>
      </c>
      <c r="K43" s="9">
        <v>10</v>
      </c>
      <c r="L43" s="9">
        <v>1</v>
      </c>
      <c r="M43" t="b">
        <f t="shared" si="1"/>
        <v>1</v>
      </c>
      <c r="R43" t="s">
        <v>41</v>
      </c>
      <c r="S43" t="s">
        <v>49</v>
      </c>
      <c r="T43" s="12">
        <v>2002</v>
      </c>
      <c r="U43" s="10">
        <v>37413</v>
      </c>
      <c r="V43" s="9">
        <v>0.2</v>
      </c>
      <c r="Y43" t="s">
        <v>49</v>
      </c>
      <c r="Z43" s="10">
        <v>37413</v>
      </c>
      <c r="AA43" s="12">
        <f t="shared" si="0"/>
        <v>2002</v>
      </c>
      <c r="AB43">
        <v>0.2</v>
      </c>
      <c r="AK43" s="22">
        <v>41379</v>
      </c>
      <c r="AL43" s="32">
        <f t="shared" ref="AL43:AO43" si="15">(AL17-AL$3)/AL$3*100</f>
        <v>114.45454545454545</v>
      </c>
      <c r="AM43" s="32">
        <f t="shared" si="15"/>
        <v>185.41176470588238</v>
      </c>
      <c r="AN43" s="32">
        <f t="shared" si="15"/>
        <v>123.37349397590359</v>
      </c>
      <c r="AO43" s="32">
        <f t="shared" si="15"/>
        <v>158.9</v>
      </c>
    </row>
    <row r="44" spans="1:75" x14ac:dyDescent="0.2">
      <c r="A44" s="8" t="s">
        <v>41</v>
      </c>
      <c r="B44" s="8" t="s">
        <v>47</v>
      </c>
      <c r="C44" s="10">
        <v>40065</v>
      </c>
      <c r="D44" s="14">
        <v>2009</v>
      </c>
      <c r="E44" s="12">
        <v>9</v>
      </c>
      <c r="F44" s="9">
        <v>20.2</v>
      </c>
      <c r="I44" s="15">
        <v>2000</v>
      </c>
      <c r="J44" s="9">
        <v>26</v>
      </c>
      <c r="K44" s="9">
        <v>26</v>
      </c>
      <c r="L44" s="9">
        <v>1</v>
      </c>
      <c r="M44" t="b">
        <f t="shared" si="1"/>
        <v>1</v>
      </c>
      <c r="R44" t="s">
        <v>41</v>
      </c>
      <c r="S44" t="s">
        <v>49</v>
      </c>
      <c r="T44" s="12">
        <v>2003</v>
      </c>
      <c r="U44" s="10">
        <v>37798.5</v>
      </c>
      <c r="V44" s="9">
        <v>22.6</v>
      </c>
      <c r="Y44" t="s">
        <v>49</v>
      </c>
      <c r="Z44" s="10">
        <v>37798.5</v>
      </c>
      <c r="AA44" s="12">
        <f t="shared" si="0"/>
        <v>2003</v>
      </c>
      <c r="AB44">
        <v>22.6</v>
      </c>
      <c r="AK44" s="22">
        <v>41744</v>
      </c>
      <c r="AL44" s="32">
        <f t="shared" ref="AL44:AO44" si="16">(AL18-AL$3)/AL$3*100</f>
        <v>45.454545454545453</v>
      </c>
      <c r="AM44" s="32">
        <f t="shared" si="16"/>
        <v>212</v>
      </c>
      <c r="AN44" s="32">
        <f t="shared" si="16"/>
        <v>217.59036144578312</v>
      </c>
      <c r="AO44" s="32">
        <f t="shared" si="16"/>
        <v>140.5</v>
      </c>
    </row>
    <row r="45" spans="1:75" x14ac:dyDescent="0.2">
      <c r="A45" s="8" t="s">
        <v>41</v>
      </c>
      <c r="B45" s="8" t="s">
        <v>47</v>
      </c>
      <c r="C45" s="10">
        <v>40417</v>
      </c>
      <c r="D45" s="14">
        <v>2010</v>
      </c>
      <c r="E45" s="12">
        <v>8</v>
      </c>
      <c r="F45" s="9">
        <v>29.06</v>
      </c>
      <c r="I45" s="15">
        <v>2001</v>
      </c>
      <c r="J45" s="9">
        <v>0.2</v>
      </c>
      <c r="K45" s="9">
        <v>0.2</v>
      </c>
      <c r="L45" s="9">
        <v>2</v>
      </c>
      <c r="M45" t="b">
        <f t="shared" si="1"/>
        <v>1</v>
      </c>
      <c r="R45" t="s">
        <v>41</v>
      </c>
      <c r="S45" t="s">
        <v>49</v>
      </c>
      <c r="T45" s="12">
        <v>2004</v>
      </c>
      <c r="U45" s="10">
        <v>38189</v>
      </c>
      <c r="V45" s="9">
        <v>23.8</v>
      </c>
      <c r="Y45" t="s">
        <v>49</v>
      </c>
      <c r="Z45" s="10">
        <v>38189</v>
      </c>
      <c r="AA45" s="12">
        <f t="shared" si="0"/>
        <v>2004</v>
      </c>
      <c r="AB45">
        <v>23.8</v>
      </c>
      <c r="AK45" s="22">
        <v>42109</v>
      </c>
      <c r="AL45" s="32">
        <f t="shared" ref="AL45:AO45" si="17">(AL19-AL$3)/AL$3*100</f>
        <v>60.454545454545439</v>
      </c>
      <c r="AM45" s="32">
        <f t="shared" si="17"/>
        <v>373.76470588235298</v>
      </c>
      <c r="AN45" s="32">
        <f t="shared" si="17"/>
        <v>316.86746987951807</v>
      </c>
      <c r="AO45" s="32">
        <f t="shared" si="17"/>
        <v>96.000000000000014</v>
      </c>
    </row>
    <row r="46" spans="1:75" x14ac:dyDescent="0.2">
      <c r="A46" s="8" t="s">
        <v>41</v>
      </c>
      <c r="B46" s="8" t="s">
        <v>47</v>
      </c>
      <c r="C46" s="10">
        <v>40738</v>
      </c>
      <c r="D46" s="14">
        <v>2011</v>
      </c>
      <c r="E46" s="12">
        <v>7</v>
      </c>
      <c r="F46" s="9">
        <v>14.43</v>
      </c>
      <c r="I46" s="15">
        <v>2002</v>
      </c>
      <c r="J46" s="9">
        <v>0.2</v>
      </c>
      <c r="K46" s="9">
        <v>0.2</v>
      </c>
      <c r="L46" s="9">
        <v>2</v>
      </c>
      <c r="M46" t="b">
        <f t="shared" si="1"/>
        <v>1</v>
      </c>
      <c r="R46" t="s">
        <v>41</v>
      </c>
      <c r="S46" t="s">
        <v>49</v>
      </c>
      <c r="T46" s="12">
        <v>2005</v>
      </c>
      <c r="U46" s="10">
        <v>38470.5</v>
      </c>
      <c r="V46" s="9">
        <v>23</v>
      </c>
      <c r="Y46" t="s">
        <v>49</v>
      </c>
      <c r="Z46" s="10">
        <v>38470.5</v>
      </c>
      <c r="AA46" s="12">
        <f t="shared" si="0"/>
        <v>2005</v>
      </c>
      <c r="AB46">
        <v>23</v>
      </c>
      <c r="AK46" s="22">
        <v>42475</v>
      </c>
      <c r="AL46" s="32">
        <f t="shared" ref="AL46:AO46" si="18">(AL20-AL$3)/AL$3*100</f>
        <v>19.818181818181817</v>
      </c>
      <c r="AM46" s="32">
        <f t="shared" si="18"/>
        <v>145.17647058823528</v>
      </c>
      <c r="AN46" s="32">
        <f t="shared" si="18"/>
        <v>8.0722891566265034</v>
      </c>
      <c r="AO46" s="32">
        <f t="shared" si="18"/>
        <v>193.9</v>
      </c>
    </row>
    <row r="47" spans="1:75" x14ac:dyDescent="0.2">
      <c r="A47" s="8" t="s">
        <v>41</v>
      </c>
      <c r="B47" s="8" t="s">
        <v>47</v>
      </c>
      <c r="C47" s="10">
        <v>41115</v>
      </c>
      <c r="D47" s="14">
        <v>2012</v>
      </c>
      <c r="E47" s="12">
        <v>7</v>
      </c>
      <c r="F47" s="9">
        <v>17.100000000000001</v>
      </c>
      <c r="I47" s="15">
        <v>2003</v>
      </c>
      <c r="J47" s="9">
        <v>22.6</v>
      </c>
      <c r="K47" s="9">
        <v>22.6</v>
      </c>
      <c r="L47" s="9">
        <v>2</v>
      </c>
      <c r="M47" t="b">
        <f t="shared" si="1"/>
        <v>1</v>
      </c>
      <c r="R47" t="s">
        <v>41</v>
      </c>
      <c r="S47" t="s">
        <v>49</v>
      </c>
      <c r="T47" s="12">
        <v>2006</v>
      </c>
      <c r="U47" s="10">
        <v>38825.5</v>
      </c>
      <c r="V47" s="9">
        <v>25</v>
      </c>
      <c r="Y47" t="s">
        <v>49</v>
      </c>
      <c r="Z47" s="10">
        <v>38825.5</v>
      </c>
      <c r="AA47" s="12">
        <f t="shared" si="0"/>
        <v>2006</v>
      </c>
      <c r="AB47">
        <v>25</v>
      </c>
      <c r="AK47" s="22">
        <v>42840</v>
      </c>
      <c r="AL47" s="32">
        <f t="shared" ref="AL47:AO47" si="19">(AL21-AL$3)/AL$3*100</f>
        <v>14.363636363636365</v>
      </c>
      <c r="AM47" s="32">
        <f t="shared" si="19"/>
        <v>84.235294117647058</v>
      </c>
      <c r="AN47" s="32">
        <f t="shared" si="19"/>
        <v>-63.855421686746993</v>
      </c>
      <c r="AO47" s="32">
        <f t="shared" si="19"/>
        <v>36.500000000000007</v>
      </c>
    </row>
    <row r="48" spans="1:75" x14ac:dyDescent="0.2">
      <c r="A48" s="8" t="s">
        <v>41</v>
      </c>
      <c r="B48" s="8" t="s">
        <v>47</v>
      </c>
      <c r="C48" s="10">
        <v>41501</v>
      </c>
      <c r="D48" s="14">
        <v>2013</v>
      </c>
      <c r="E48" s="12">
        <v>8</v>
      </c>
      <c r="F48" s="9">
        <v>23.59</v>
      </c>
      <c r="I48" s="15">
        <v>2004</v>
      </c>
      <c r="J48" s="9">
        <v>23.8</v>
      </c>
      <c r="K48" s="9">
        <v>23.8</v>
      </c>
      <c r="L48" s="9">
        <v>2</v>
      </c>
      <c r="M48" t="b">
        <f t="shared" si="1"/>
        <v>1</v>
      </c>
      <c r="R48" t="s">
        <v>41</v>
      </c>
      <c r="S48" t="s">
        <v>49</v>
      </c>
      <c r="T48" s="12">
        <v>2007</v>
      </c>
      <c r="U48" s="10">
        <v>39223.5</v>
      </c>
      <c r="V48" s="9">
        <v>30.7</v>
      </c>
      <c r="Y48" t="s">
        <v>49</v>
      </c>
      <c r="Z48" s="10">
        <v>39223.5</v>
      </c>
      <c r="AA48" s="12">
        <f t="shared" si="0"/>
        <v>2007</v>
      </c>
      <c r="AB48">
        <v>30.7</v>
      </c>
      <c r="AK48">
        <v>2018</v>
      </c>
    </row>
    <row r="49" spans="1:41" x14ac:dyDescent="0.2">
      <c r="A49" s="8" t="s">
        <v>41</v>
      </c>
      <c r="B49" s="8" t="s">
        <v>47</v>
      </c>
      <c r="C49" s="10">
        <v>41865</v>
      </c>
      <c r="D49" s="14">
        <v>2014</v>
      </c>
      <c r="E49" s="12">
        <v>8</v>
      </c>
      <c r="F49" s="9">
        <v>16</v>
      </c>
      <c r="I49" s="15">
        <v>2005</v>
      </c>
      <c r="J49" s="9">
        <v>23</v>
      </c>
      <c r="K49" s="9">
        <v>23</v>
      </c>
      <c r="L49" s="9">
        <v>2</v>
      </c>
      <c r="M49" t="b">
        <f t="shared" si="1"/>
        <v>1</v>
      </c>
      <c r="R49" t="s">
        <v>41</v>
      </c>
      <c r="S49" t="s">
        <v>49</v>
      </c>
      <c r="T49" s="12">
        <v>2008</v>
      </c>
      <c r="U49" s="10">
        <v>39667</v>
      </c>
      <c r="V49" s="9">
        <v>28.9</v>
      </c>
      <c r="Y49" t="s">
        <v>49</v>
      </c>
      <c r="Z49" s="10">
        <v>39667</v>
      </c>
      <c r="AA49" s="12">
        <f t="shared" si="0"/>
        <v>2008</v>
      </c>
      <c r="AB49">
        <v>28.9</v>
      </c>
    </row>
    <row r="50" spans="1:41" x14ac:dyDescent="0.2">
      <c r="A50" s="8" t="s">
        <v>41</v>
      </c>
      <c r="B50" s="8" t="s">
        <v>47</v>
      </c>
      <c r="C50" s="10">
        <v>42172</v>
      </c>
      <c r="D50" s="14">
        <v>2015</v>
      </c>
      <c r="E50" s="12">
        <v>6</v>
      </c>
      <c r="F50" s="9">
        <v>17.649999999999999</v>
      </c>
      <c r="I50" s="15">
        <v>2006</v>
      </c>
      <c r="J50" s="9">
        <v>25</v>
      </c>
      <c r="K50" s="9">
        <v>25</v>
      </c>
      <c r="L50" s="9">
        <v>2</v>
      </c>
      <c r="M50" t="b">
        <f t="shared" si="1"/>
        <v>1</v>
      </c>
      <c r="R50" t="s">
        <v>41</v>
      </c>
      <c r="S50" t="s">
        <v>49</v>
      </c>
      <c r="T50" s="12">
        <v>2009</v>
      </c>
      <c r="U50" s="10">
        <v>40065</v>
      </c>
      <c r="V50" s="9">
        <v>16</v>
      </c>
      <c r="Y50" t="s">
        <v>49</v>
      </c>
      <c r="Z50" s="10">
        <v>40065</v>
      </c>
      <c r="AA50" s="12">
        <f t="shared" si="0"/>
        <v>2009</v>
      </c>
      <c r="AB50">
        <v>16</v>
      </c>
      <c r="AK50" t="s">
        <v>169</v>
      </c>
    </row>
    <row r="51" spans="1:41" x14ac:dyDescent="0.2">
      <c r="A51" s="8" t="s">
        <v>41</v>
      </c>
      <c r="B51" s="8" t="s">
        <v>47</v>
      </c>
      <c r="C51" s="10">
        <v>42551</v>
      </c>
      <c r="D51" s="14">
        <v>2016</v>
      </c>
      <c r="E51" s="12">
        <v>6</v>
      </c>
      <c r="F51" s="9">
        <v>13.18</v>
      </c>
      <c r="I51" s="15">
        <v>2007</v>
      </c>
      <c r="J51" s="9">
        <v>30.7</v>
      </c>
      <c r="K51" s="9">
        <v>30.7</v>
      </c>
      <c r="L51" s="9">
        <v>2</v>
      </c>
      <c r="M51" t="b">
        <f t="shared" si="1"/>
        <v>1</v>
      </c>
      <c r="R51" t="s">
        <v>41</v>
      </c>
      <c r="S51" t="s">
        <v>49</v>
      </c>
      <c r="T51" s="12">
        <v>2010</v>
      </c>
      <c r="U51" s="10">
        <v>40409</v>
      </c>
      <c r="V51" s="9">
        <v>23.84</v>
      </c>
      <c r="Y51" t="s">
        <v>49</v>
      </c>
      <c r="Z51" s="10">
        <v>40409</v>
      </c>
      <c r="AA51" s="12">
        <f t="shared" si="0"/>
        <v>2010</v>
      </c>
      <c r="AB51">
        <v>23.84</v>
      </c>
      <c r="AK51" t="s">
        <v>104</v>
      </c>
      <c r="AL51" t="s">
        <v>51</v>
      </c>
    </row>
    <row r="52" spans="1:41" x14ac:dyDescent="0.2">
      <c r="A52" s="8" t="s">
        <v>41</v>
      </c>
      <c r="B52" s="8" t="s">
        <v>47</v>
      </c>
      <c r="C52" s="10">
        <v>42942</v>
      </c>
      <c r="D52" s="14">
        <v>2017</v>
      </c>
      <c r="E52" s="12">
        <v>7</v>
      </c>
      <c r="F52" s="9">
        <v>12.58</v>
      </c>
      <c r="I52" s="15">
        <v>2008</v>
      </c>
      <c r="J52" s="9">
        <v>28.9</v>
      </c>
      <c r="K52" s="9">
        <v>28.9</v>
      </c>
      <c r="L52" s="9">
        <v>1</v>
      </c>
      <c r="M52" t="b">
        <f t="shared" si="1"/>
        <v>1</v>
      </c>
      <c r="R52" t="s">
        <v>41</v>
      </c>
      <c r="S52" t="s">
        <v>49</v>
      </c>
      <c r="T52" s="12">
        <v>2011</v>
      </c>
      <c r="U52" s="10">
        <v>40737</v>
      </c>
      <c r="V52" s="9">
        <v>20.77</v>
      </c>
      <c r="Y52" t="s">
        <v>49</v>
      </c>
      <c r="Z52" s="10">
        <v>40737</v>
      </c>
      <c r="AA52" s="12">
        <f t="shared" si="0"/>
        <v>2011</v>
      </c>
      <c r="AB52">
        <v>20.77</v>
      </c>
      <c r="AK52" s="22">
        <v>36265</v>
      </c>
      <c r="AL52">
        <v>8.3000000000000007</v>
      </c>
    </row>
    <row r="53" spans="1:41" x14ac:dyDescent="0.2">
      <c r="A53" s="8" t="s">
        <v>41</v>
      </c>
      <c r="B53" s="8" t="s">
        <v>49</v>
      </c>
      <c r="C53" s="10">
        <v>36318</v>
      </c>
      <c r="D53" s="14">
        <v>1999</v>
      </c>
      <c r="E53" s="12">
        <v>6</v>
      </c>
      <c r="F53" s="9">
        <v>10</v>
      </c>
      <c r="I53" s="15">
        <v>2009</v>
      </c>
      <c r="J53" s="9">
        <v>16</v>
      </c>
      <c r="K53" s="9">
        <v>16</v>
      </c>
      <c r="L53" s="9">
        <v>1</v>
      </c>
      <c r="M53" t="b">
        <f t="shared" si="1"/>
        <v>1</v>
      </c>
      <c r="R53" t="s">
        <v>41</v>
      </c>
      <c r="S53" t="s">
        <v>49</v>
      </c>
      <c r="T53" s="12">
        <v>2012</v>
      </c>
      <c r="U53" s="10">
        <v>41141</v>
      </c>
      <c r="V53" s="9">
        <v>21.73</v>
      </c>
      <c r="Y53" t="s">
        <v>49</v>
      </c>
      <c r="Z53" s="10">
        <v>41141</v>
      </c>
      <c r="AA53" s="12">
        <f t="shared" si="0"/>
        <v>2012</v>
      </c>
      <c r="AB53">
        <v>21.73</v>
      </c>
      <c r="AK53" s="22">
        <v>36631</v>
      </c>
      <c r="AL53">
        <v>13</v>
      </c>
    </row>
    <row r="54" spans="1:41" x14ac:dyDescent="0.2">
      <c r="A54" s="8" t="s">
        <v>41</v>
      </c>
      <c r="B54" s="8" t="s">
        <v>49</v>
      </c>
      <c r="C54" s="10">
        <v>36636</v>
      </c>
      <c r="D54" s="14">
        <v>2000</v>
      </c>
      <c r="E54" s="12">
        <v>4</v>
      </c>
      <c r="F54" s="9">
        <v>26</v>
      </c>
      <c r="I54" s="15">
        <v>2010</v>
      </c>
      <c r="J54" s="9">
        <v>23.84</v>
      </c>
      <c r="K54" s="9">
        <v>23.84</v>
      </c>
      <c r="L54" s="9">
        <v>1</v>
      </c>
      <c r="M54" t="b">
        <f t="shared" si="1"/>
        <v>1</v>
      </c>
      <c r="R54" t="s">
        <v>41</v>
      </c>
      <c r="S54" t="s">
        <v>49</v>
      </c>
      <c r="T54" s="12">
        <v>2013</v>
      </c>
      <c r="U54" s="10">
        <v>41505</v>
      </c>
      <c r="V54" s="9">
        <v>25.89</v>
      </c>
      <c r="Y54" t="s">
        <v>49</v>
      </c>
      <c r="Z54" s="10">
        <v>41505</v>
      </c>
      <c r="AA54" s="12">
        <f t="shared" si="0"/>
        <v>2013</v>
      </c>
      <c r="AB54">
        <v>25.89</v>
      </c>
      <c r="AK54" s="22">
        <v>36996</v>
      </c>
      <c r="AL54">
        <v>7.5</v>
      </c>
      <c r="AO54" s="18"/>
    </row>
    <row r="55" spans="1:41" x14ac:dyDescent="0.2">
      <c r="A55" s="8" t="s">
        <v>41</v>
      </c>
      <c r="B55" s="8" t="s">
        <v>49</v>
      </c>
      <c r="C55" s="10">
        <v>37007</v>
      </c>
      <c r="D55" s="14">
        <v>2001</v>
      </c>
      <c r="E55" s="12">
        <v>4</v>
      </c>
      <c r="F55" s="9">
        <v>0.2</v>
      </c>
      <c r="I55" s="15">
        <v>2011</v>
      </c>
      <c r="J55" s="9">
        <v>20.77</v>
      </c>
      <c r="K55" s="9">
        <v>20.77</v>
      </c>
      <c r="L55" s="9">
        <v>1</v>
      </c>
      <c r="M55" t="b">
        <f t="shared" si="1"/>
        <v>1</v>
      </c>
      <c r="R55" t="s">
        <v>41</v>
      </c>
      <c r="S55" t="s">
        <v>49</v>
      </c>
      <c r="T55" s="12">
        <v>2014</v>
      </c>
      <c r="U55" s="10">
        <v>41842</v>
      </c>
      <c r="V55" s="9">
        <v>24.05</v>
      </c>
      <c r="Y55" t="s">
        <v>49</v>
      </c>
      <c r="Z55" s="10">
        <v>41842</v>
      </c>
      <c r="AA55" s="12">
        <f t="shared" si="0"/>
        <v>2014</v>
      </c>
      <c r="AB55">
        <v>24.05</v>
      </c>
      <c r="AK55" s="22">
        <v>37361</v>
      </c>
      <c r="AL55">
        <v>11.8</v>
      </c>
      <c r="AO55" s="18"/>
    </row>
    <row r="56" spans="1:41" x14ac:dyDescent="0.2">
      <c r="A56" s="8" t="s">
        <v>41</v>
      </c>
      <c r="B56" s="8" t="s">
        <v>49</v>
      </c>
      <c r="C56" s="10">
        <v>37084</v>
      </c>
      <c r="D56" s="14">
        <v>2001</v>
      </c>
      <c r="E56" s="12">
        <v>7</v>
      </c>
      <c r="F56" s="9">
        <v>0.2</v>
      </c>
      <c r="I56" s="15">
        <v>2012</v>
      </c>
      <c r="J56" s="9">
        <v>21.73</v>
      </c>
      <c r="K56" s="9">
        <v>21.73</v>
      </c>
      <c r="L56" s="9">
        <v>1</v>
      </c>
      <c r="M56" t="b">
        <f t="shared" si="1"/>
        <v>1</v>
      </c>
      <c r="R56" t="s">
        <v>41</v>
      </c>
      <c r="S56" t="s">
        <v>49</v>
      </c>
      <c r="T56" s="12">
        <v>2015</v>
      </c>
      <c r="U56" s="10">
        <v>42186</v>
      </c>
      <c r="V56" s="9">
        <v>19.600000000000001</v>
      </c>
      <c r="Y56" t="s">
        <v>49</v>
      </c>
      <c r="Z56" s="10">
        <v>42186</v>
      </c>
      <c r="AA56" s="12">
        <f t="shared" si="0"/>
        <v>2015</v>
      </c>
      <c r="AB56">
        <v>19.600000000000001</v>
      </c>
      <c r="AK56" s="22">
        <v>37726</v>
      </c>
      <c r="AL56">
        <v>16</v>
      </c>
      <c r="AO56" s="18"/>
    </row>
    <row r="57" spans="1:41" x14ac:dyDescent="0.2">
      <c r="A57" s="8" t="s">
        <v>41</v>
      </c>
      <c r="B57" s="8" t="s">
        <v>49</v>
      </c>
      <c r="C57" s="10">
        <v>37336</v>
      </c>
      <c r="D57" s="14">
        <v>2002</v>
      </c>
      <c r="E57" s="12">
        <v>3</v>
      </c>
      <c r="F57" s="9">
        <v>0.2</v>
      </c>
      <c r="I57" s="15">
        <v>2013</v>
      </c>
      <c r="J57" s="9">
        <v>25.89</v>
      </c>
      <c r="K57" s="9">
        <v>25.89</v>
      </c>
      <c r="L57" s="9">
        <v>1</v>
      </c>
      <c r="M57" t="b">
        <f t="shared" si="1"/>
        <v>1</v>
      </c>
      <c r="R57" t="s">
        <v>41</v>
      </c>
      <c r="S57" t="s">
        <v>49</v>
      </c>
      <c r="T57" s="12">
        <v>2016</v>
      </c>
      <c r="U57" s="10">
        <v>42552</v>
      </c>
      <c r="V57" s="9">
        <v>29.39</v>
      </c>
      <c r="Y57" t="s">
        <v>49</v>
      </c>
      <c r="Z57" s="10">
        <v>42552</v>
      </c>
      <c r="AA57" s="12">
        <f t="shared" si="0"/>
        <v>2016</v>
      </c>
      <c r="AB57">
        <v>29.39</v>
      </c>
      <c r="AK57" s="22">
        <v>38092</v>
      </c>
      <c r="AL57">
        <v>14.3</v>
      </c>
      <c r="AO57" s="18"/>
    </row>
    <row r="58" spans="1:41" x14ac:dyDescent="0.2">
      <c r="A58" s="8" t="s">
        <v>41</v>
      </c>
      <c r="B58" s="8" t="s">
        <v>49</v>
      </c>
      <c r="C58" s="10">
        <v>37490</v>
      </c>
      <c r="D58" s="14">
        <v>2002</v>
      </c>
      <c r="E58" s="12">
        <v>8</v>
      </c>
      <c r="F58" s="9">
        <v>0.2</v>
      </c>
      <c r="I58" s="15">
        <v>2014</v>
      </c>
      <c r="J58" s="9">
        <v>24.05</v>
      </c>
      <c r="K58" s="9">
        <v>24.05</v>
      </c>
      <c r="L58" s="9">
        <v>1</v>
      </c>
      <c r="M58" t="b">
        <f t="shared" si="1"/>
        <v>1</v>
      </c>
      <c r="R58" t="s">
        <v>41</v>
      </c>
      <c r="S58" t="s">
        <v>49</v>
      </c>
      <c r="T58" s="12">
        <v>2017</v>
      </c>
      <c r="U58" s="10">
        <v>42914</v>
      </c>
      <c r="V58" s="9">
        <v>13.65</v>
      </c>
      <c r="Y58" t="s">
        <v>49</v>
      </c>
      <c r="Z58" s="10">
        <v>42914</v>
      </c>
      <c r="AA58" s="12">
        <f t="shared" si="0"/>
        <v>2017</v>
      </c>
      <c r="AB58">
        <v>13.65</v>
      </c>
      <c r="AK58" s="22">
        <v>38457</v>
      </c>
      <c r="AL58">
        <v>18</v>
      </c>
      <c r="AO58" s="18"/>
    </row>
    <row r="59" spans="1:41" x14ac:dyDescent="0.2">
      <c r="A59" s="8" t="s">
        <v>41</v>
      </c>
      <c r="B59" s="8" t="s">
        <v>49</v>
      </c>
      <c r="C59" s="10">
        <v>37778</v>
      </c>
      <c r="D59" s="14">
        <v>2003</v>
      </c>
      <c r="E59" s="12">
        <v>6</v>
      </c>
      <c r="F59" s="9">
        <v>22.6</v>
      </c>
      <c r="I59" s="15">
        <v>2015</v>
      </c>
      <c r="J59" s="9">
        <v>19.600000000000001</v>
      </c>
      <c r="K59" s="9">
        <v>19.600000000000001</v>
      </c>
      <c r="L59" s="9">
        <v>1</v>
      </c>
      <c r="M59" t="b">
        <f t="shared" si="1"/>
        <v>1</v>
      </c>
      <c r="R59" t="s">
        <v>41</v>
      </c>
      <c r="S59" t="s">
        <v>51</v>
      </c>
      <c r="T59" s="12">
        <v>1999</v>
      </c>
      <c r="U59" s="10">
        <v>36319</v>
      </c>
      <c r="V59" s="9">
        <v>8.3000000000000007</v>
      </c>
      <c r="Y59" t="s">
        <v>51</v>
      </c>
      <c r="Z59" s="10">
        <v>36319</v>
      </c>
      <c r="AA59" s="12">
        <f t="shared" si="0"/>
        <v>1999</v>
      </c>
      <c r="AB59">
        <v>8.3000000000000007</v>
      </c>
      <c r="AK59" s="22">
        <v>38822</v>
      </c>
      <c r="AL59">
        <v>22</v>
      </c>
      <c r="AO59" s="18"/>
    </row>
    <row r="60" spans="1:41" x14ac:dyDescent="0.2">
      <c r="A60" s="8" t="s">
        <v>41</v>
      </c>
      <c r="B60" s="8" t="s">
        <v>49</v>
      </c>
      <c r="C60" s="10">
        <v>37819</v>
      </c>
      <c r="D60" s="14">
        <v>2003</v>
      </c>
      <c r="E60" s="12">
        <v>7</v>
      </c>
      <c r="F60" s="9">
        <v>22.6</v>
      </c>
      <c r="I60" s="15">
        <v>2016</v>
      </c>
      <c r="J60" s="9">
        <v>29.39</v>
      </c>
      <c r="K60" s="9">
        <v>29.39</v>
      </c>
      <c r="L60" s="9">
        <v>1</v>
      </c>
      <c r="M60" t="b">
        <f t="shared" si="1"/>
        <v>1</v>
      </c>
      <c r="R60" t="s">
        <v>41</v>
      </c>
      <c r="S60" t="s">
        <v>51</v>
      </c>
      <c r="T60" s="12">
        <v>2000</v>
      </c>
      <c r="U60" s="10">
        <v>36636</v>
      </c>
      <c r="V60" s="9">
        <v>13</v>
      </c>
      <c r="Y60" t="s">
        <v>51</v>
      </c>
      <c r="Z60" s="10">
        <v>36636</v>
      </c>
      <c r="AA60" s="12">
        <f t="shared" si="0"/>
        <v>2000</v>
      </c>
      <c r="AB60">
        <v>13</v>
      </c>
      <c r="AK60" s="22">
        <v>39553</v>
      </c>
      <c r="AL60">
        <v>10.1</v>
      </c>
      <c r="AO60" s="18"/>
    </row>
    <row r="61" spans="1:41" x14ac:dyDescent="0.2">
      <c r="A61" s="8" t="s">
        <v>41</v>
      </c>
      <c r="B61" s="8" t="s">
        <v>49</v>
      </c>
      <c r="C61" s="10">
        <v>38124</v>
      </c>
      <c r="D61" s="14">
        <v>2004</v>
      </c>
      <c r="E61" s="12">
        <v>5</v>
      </c>
      <c r="F61" s="9">
        <v>23.8</v>
      </c>
      <c r="I61" s="15">
        <v>2017</v>
      </c>
      <c r="J61" s="9">
        <v>13.65</v>
      </c>
      <c r="K61" s="9">
        <v>13.65</v>
      </c>
      <c r="L61" s="9">
        <v>1</v>
      </c>
      <c r="M61" t="b">
        <f t="shared" si="1"/>
        <v>1</v>
      </c>
      <c r="R61" t="s">
        <v>41</v>
      </c>
      <c r="S61" t="s">
        <v>51</v>
      </c>
      <c r="T61" s="12">
        <v>2001</v>
      </c>
      <c r="U61" s="10">
        <v>37052</v>
      </c>
      <c r="V61" s="9">
        <v>7.5</v>
      </c>
      <c r="Y61" t="s">
        <v>51</v>
      </c>
      <c r="Z61" s="10">
        <v>37052</v>
      </c>
      <c r="AA61" s="12">
        <f t="shared" si="0"/>
        <v>2001</v>
      </c>
      <c r="AB61">
        <v>7.5</v>
      </c>
      <c r="AK61" s="22">
        <v>40648</v>
      </c>
      <c r="AL61">
        <v>10.85</v>
      </c>
      <c r="AO61" s="18"/>
    </row>
    <row r="62" spans="1:41" x14ac:dyDescent="0.2">
      <c r="A62" s="8" t="s">
        <v>41</v>
      </c>
      <c r="B62" s="8" t="s">
        <v>49</v>
      </c>
      <c r="C62" s="10">
        <v>38254</v>
      </c>
      <c r="D62" s="14">
        <v>2004</v>
      </c>
      <c r="E62" s="12">
        <v>9</v>
      </c>
      <c r="F62" s="9">
        <v>23.8</v>
      </c>
      <c r="I62" s="4" t="s">
        <v>51</v>
      </c>
      <c r="J62" s="9">
        <v>3</v>
      </c>
      <c r="K62" s="9">
        <v>34.6</v>
      </c>
      <c r="L62" s="9">
        <v>22</v>
      </c>
      <c r="R62" t="s">
        <v>41</v>
      </c>
      <c r="S62" t="s">
        <v>51</v>
      </c>
      <c r="T62" s="12">
        <v>2002</v>
      </c>
      <c r="U62" s="10">
        <v>37413</v>
      </c>
      <c r="V62" s="9">
        <v>11.8</v>
      </c>
      <c r="Y62" t="s">
        <v>51</v>
      </c>
      <c r="Z62" s="10">
        <v>37413</v>
      </c>
      <c r="AA62" s="12">
        <f t="shared" si="0"/>
        <v>2002</v>
      </c>
      <c r="AB62">
        <v>11.8</v>
      </c>
      <c r="AK62" s="22">
        <v>41014</v>
      </c>
      <c r="AL62">
        <v>7.38</v>
      </c>
      <c r="AO62" s="18"/>
    </row>
    <row r="63" spans="1:41" x14ac:dyDescent="0.2">
      <c r="A63" s="8" t="s">
        <v>41</v>
      </c>
      <c r="B63" s="8" t="s">
        <v>49</v>
      </c>
      <c r="C63" s="10">
        <v>38415</v>
      </c>
      <c r="D63" s="14">
        <v>2005</v>
      </c>
      <c r="E63" s="12">
        <v>3</v>
      </c>
      <c r="F63" s="9">
        <v>23</v>
      </c>
      <c r="I63" s="15">
        <v>1999</v>
      </c>
      <c r="J63" s="9">
        <v>8.3000000000000007</v>
      </c>
      <c r="K63" s="9">
        <v>8.3000000000000007</v>
      </c>
      <c r="L63" s="9">
        <v>1</v>
      </c>
      <c r="M63" t="b">
        <f t="shared" si="1"/>
        <v>1</v>
      </c>
      <c r="R63" t="s">
        <v>41</v>
      </c>
      <c r="S63" t="s">
        <v>51</v>
      </c>
      <c r="T63" s="12">
        <v>2003</v>
      </c>
      <c r="U63" s="10">
        <v>37798.5</v>
      </c>
      <c r="V63" s="9">
        <v>16</v>
      </c>
      <c r="Y63" t="s">
        <v>51</v>
      </c>
      <c r="Z63" s="10">
        <v>37798.5</v>
      </c>
      <c r="AA63" s="12">
        <f t="shared" si="0"/>
        <v>2003</v>
      </c>
      <c r="AB63">
        <v>16</v>
      </c>
      <c r="AK63" s="22">
        <v>41379</v>
      </c>
      <c r="AL63">
        <v>18.54</v>
      </c>
      <c r="AO63" s="18"/>
    </row>
    <row r="64" spans="1:41" x14ac:dyDescent="0.2">
      <c r="A64" s="8" t="s">
        <v>41</v>
      </c>
      <c r="B64" s="8" t="s">
        <v>49</v>
      </c>
      <c r="C64" s="10">
        <v>38526</v>
      </c>
      <c r="D64" s="14">
        <v>2005</v>
      </c>
      <c r="E64" s="12">
        <v>6</v>
      </c>
      <c r="F64" s="9">
        <v>23</v>
      </c>
      <c r="I64" s="15">
        <v>2000</v>
      </c>
      <c r="J64" s="9">
        <v>13</v>
      </c>
      <c r="K64" s="9">
        <v>13</v>
      </c>
      <c r="L64" s="9">
        <v>1</v>
      </c>
      <c r="M64" t="b">
        <f t="shared" si="1"/>
        <v>1</v>
      </c>
      <c r="R64" t="s">
        <v>41</v>
      </c>
      <c r="S64" t="s">
        <v>51</v>
      </c>
      <c r="T64" s="12">
        <v>2004</v>
      </c>
      <c r="U64" s="10">
        <v>38190.5</v>
      </c>
      <c r="V64" s="9">
        <v>14.3</v>
      </c>
      <c r="Y64" t="s">
        <v>51</v>
      </c>
      <c r="Z64" s="10">
        <v>38190.5</v>
      </c>
      <c r="AA64" s="12">
        <f t="shared" si="0"/>
        <v>2004</v>
      </c>
      <c r="AB64">
        <v>14.3</v>
      </c>
      <c r="AK64" s="22">
        <v>41744</v>
      </c>
      <c r="AL64">
        <v>26.36</v>
      </c>
      <c r="AO64" s="18"/>
    </row>
    <row r="65" spans="1:41" x14ac:dyDescent="0.2">
      <c r="A65" s="8" t="s">
        <v>41</v>
      </c>
      <c r="B65" s="8" t="s">
        <v>49</v>
      </c>
      <c r="C65" s="10">
        <v>38777</v>
      </c>
      <c r="D65" s="14">
        <v>2006</v>
      </c>
      <c r="E65" s="12">
        <v>3</v>
      </c>
      <c r="F65" s="9">
        <v>25</v>
      </c>
      <c r="I65" s="15">
        <v>2001</v>
      </c>
      <c r="J65" s="9">
        <v>7.5</v>
      </c>
      <c r="K65" s="9">
        <v>7.5</v>
      </c>
      <c r="L65" s="9">
        <v>2</v>
      </c>
      <c r="M65" t="b">
        <f t="shared" si="1"/>
        <v>1</v>
      </c>
      <c r="R65" t="s">
        <v>41</v>
      </c>
      <c r="S65" t="s">
        <v>51</v>
      </c>
      <c r="T65" s="12">
        <v>2005</v>
      </c>
      <c r="U65" s="10">
        <v>38470.5</v>
      </c>
      <c r="V65" s="9">
        <v>18</v>
      </c>
      <c r="Y65" t="s">
        <v>51</v>
      </c>
      <c r="Z65" s="10">
        <v>38470.5</v>
      </c>
      <c r="AA65" s="12">
        <f t="shared" si="0"/>
        <v>2005</v>
      </c>
      <c r="AB65">
        <v>18</v>
      </c>
      <c r="AK65" s="22">
        <v>42109</v>
      </c>
      <c r="AL65">
        <v>34.6</v>
      </c>
      <c r="AO65" s="18"/>
    </row>
    <row r="66" spans="1:41" x14ac:dyDescent="0.2">
      <c r="A66" s="8" t="s">
        <v>41</v>
      </c>
      <c r="B66" s="8" t="s">
        <v>49</v>
      </c>
      <c r="C66" s="10">
        <v>38874</v>
      </c>
      <c r="D66" s="14">
        <v>2006</v>
      </c>
      <c r="E66" s="12">
        <v>6</v>
      </c>
      <c r="F66" s="9">
        <v>25</v>
      </c>
      <c r="I66" s="15">
        <v>2002</v>
      </c>
      <c r="J66" s="9">
        <v>11.8</v>
      </c>
      <c r="K66" s="9">
        <v>11.8</v>
      </c>
      <c r="L66" s="9">
        <v>2</v>
      </c>
      <c r="M66" t="b">
        <f t="shared" si="1"/>
        <v>1</v>
      </c>
      <c r="R66" t="s">
        <v>41</v>
      </c>
      <c r="S66" t="s">
        <v>51</v>
      </c>
      <c r="T66" s="12">
        <v>2006</v>
      </c>
      <c r="U66" s="10">
        <v>38825.5</v>
      </c>
      <c r="V66" s="9">
        <v>22</v>
      </c>
      <c r="Y66" t="s">
        <v>51</v>
      </c>
      <c r="Z66" s="10">
        <v>38825.5</v>
      </c>
      <c r="AA66" s="12">
        <f t="shared" si="0"/>
        <v>2006</v>
      </c>
      <c r="AB66">
        <v>22</v>
      </c>
      <c r="AK66" s="22">
        <v>42475</v>
      </c>
      <c r="AL66">
        <v>8.9700000000000006</v>
      </c>
      <c r="AO66" s="18"/>
    </row>
    <row r="67" spans="1:41" x14ac:dyDescent="0.2">
      <c r="A67" s="8" t="s">
        <v>41</v>
      </c>
      <c r="B67" s="8" t="s">
        <v>49</v>
      </c>
      <c r="C67" s="10">
        <v>39181</v>
      </c>
      <c r="D67" s="14">
        <v>2007</v>
      </c>
      <c r="E67" s="12">
        <v>4</v>
      </c>
      <c r="F67" s="9">
        <v>30.7</v>
      </c>
      <c r="I67" s="15">
        <v>2003</v>
      </c>
      <c r="J67" s="9">
        <v>16</v>
      </c>
      <c r="K67" s="9">
        <v>16</v>
      </c>
      <c r="L67" s="9">
        <v>2</v>
      </c>
      <c r="M67" t="b">
        <f t="shared" si="1"/>
        <v>1</v>
      </c>
      <c r="R67" t="s">
        <v>41</v>
      </c>
      <c r="S67" t="s">
        <v>51</v>
      </c>
      <c r="T67" s="12">
        <v>2008</v>
      </c>
      <c r="U67" s="10">
        <v>39667</v>
      </c>
      <c r="V67" s="9">
        <v>10.1</v>
      </c>
      <c r="Y67" t="s">
        <v>51</v>
      </c>
      <c r="Z67" s="10">
        <v>39667</v>
      </c>
      <c r="AA67" s="12">
        <f t="shared" ref="AA67:AA74" si="20">YEAR(Z67)</f>
        <v>2008</v>
      </c>
      <c r="AB67">
        <v>10.1</v>
      </c>
      <c r="AK67" s="22">
        <v>42840</v>
      </c>
      <c r="AL67" s="17">
        <v>3</v>
      </c>
      <c r="AO67" s="18"/>
    </row>
    <row r="68" spans="1:41" x14ac:dyDescent="0.2">
      <c r="A68" s="8" t="s">
        <v>41</v>
      </c>
      <c r="B68" s="8" t="s">
        <v>49</v>
      </c>
      <c r="C68" s="10">
        <v>39266</v>
      </c>
      <c r="D68" s="14">
        <v>2007</v>
      </c>
      <c r="E68" s="12">
        <v>7</v>
      </c>
      <c r="F68" s="9">
        <v>30.7</v>
      </c>
      <c r="I68" s="15">
        <v>2004</v>
      </c>
      <c r="J68" s="9">
        <v>14.3</v>
      </c>
      <c r="K68" s="9">
        <v>14.3</v>
      </c>
      <c r="L68" s="9">
        <v>2</v>
      </c>
      <c r="M68" t="b">
        <f t="shared" ref="M68:M78" si="21">K68=J68</f>
        <v>1</v>
      </c>
      <c r="R68" t="s">
        <v>41</v>
      </c>
      <c r="S68" t="s">
        <v>51</v>
      </c>
      <c r="T68" s="12">
        <v>2011</v>
      </c>
      <c r="U68" s="10">
        <v>40737</v>
      </c>
      <c r="V68" s="9">
        <v>10.85</v>
      </c>
      <c r="Y68" t="s">
        <v>51</v>
      </c>
      <c r="Z68" s="10">
        <v>40737</v>
      </c>
      <c r="AA68" s="12">
        <f t="shared" si="20"/>
        <v>2011</v>
      </c>
      <c r="AB68">
        <v>10.85</v>
      </c>
      <c r="AO68" s="18"/>
    </row>
    <row r="69" spans="1:41" x14ac:dyDescent="0.2">
      <c r="A69" s="8" t="s">
        <v>41</v>
      </c>
      <c r="B69" s="8" t="s">
        <v>49</v>
      </c>
      <c r="C69" s="10">
        <v>39667</v>
      </c>
      <c r="D69" s="14">
        <v>2008</v>
      </c>
      <c r="E69" s="12">
        <v>8</v>
      </c>
      <c r="F69" s="9">
        <v>28.9</v>
      </c>
      <c r="I69" s="15">
        <v>2005</v>
      </c>
      <c r="J69" s="9">
        <v>18</v>
      </c>
      <c r="K69" s="9">
        <v>18</v>
      </c>
      <c r="L69" s="9">
        <v>2</v>
      </c>
      <c r="M69" t="b">
        <f t="shared" si="21"/>
        <v>1</v>
      </c>
      <c r="R69" t="s">
        <v>41</v>
      </c>
      <c r="S69" t="s">
        <v>51</v>
      </c>
      <c r="T69" s="12">
        <v>2012</v>
      </c>
      <c r="U69" s="10">
        <v>41141</v>
      </c>
      <c r="V69" s="9">
        <v>7.38</v>
      </c>
      <c r="Y69" t="s">
        <v>51</v>
      </c>
      <c r="Z69" s="10">
        <v>41141</v>
      </c>
      <c r="AA69" s="12">
        <f t="shared" si="20"/>
        <v>2012</v>
      </c>
      <c r="AB69">
        <v>7.38</v>
      </c>
      <c r="AO69" s="18"/>
    </row>
    <row r="70" spans="1:41" x14ac:dyDescent="0.2">
      <c r="A70" s="8" t="s">
        <v>41</v>
      </c>
      <c r="B70" s="8" t="s">
        <v>49</v>
      </c>
      <c r="C70" s="10">
        <v>40065</v>
      </c>
      <c r="D70" s="14">
        <v>2009</v>
      </c>
      <c r="E70" s="12">
        <v>9</v>
      </c>
      <c r="F70" s="9">
        <v>16</v>
      </c>
      <c r="I70" s="15">
        <v>2006</v>
      </c>
      <c r="J70" s="9">
        <v>22</v>
      </c>
      <c r="K70" s="9">
        <v>22</v>
      </c>
      <c r="L70" s="9">
        <v>2</v>
      </c>
      <c r="M70" t="b">
        <f t="shared" si="21"/>
        <v>1</v>
      </c>
      <c r="R70" t="s">
        <v>41</v>
      </c>
      <c r="S70" t="s">
        <v>51</v>
      </c>
      <c r="T70" s="12">
        <v>2013</v>
      </c>
      <c r="U70" s="10">
        <v>41502</v>
      </c>
      <c r="V70" s="9">
        <v>18.54</v>
      </c>
      <c r="Y70" t="s">
        <v>51</v>
      </c>
      <c r="Z70" s="10">
        <v>41502</v>
      </c>
      <c r="AA70" s="12">
        <f t="shared" si="20"/>
        <v>2013</v>
      </c>
      <c r="AB70">
        <v>18.54</v>
      </c>
      <c r="AO70" s="18"/>
    </row>
    <row r="71" spans="1:41" x14ac:dyDescent="0.2">
      <c r="A71" s="8" t="s">
        <v>41</v>
      </c>
      <c r="B71" s="8" t="s">
        <v>49</v>
      </c>
      <c r="C71" s="10">
        <v>40409</v>
      </c>
      <c r="D71" s="14">
        <v>2010</v>
      </c>
      <c r="E71" s="12">
        <v>8</v>
      </c>
      <c r="F71" s="9">
        <v>23.84</v>
      </c>
      <c r="I71" s="15">
        <v>2008</v>
      </c>
      <c r="J71" s="9">
        <v>10.1</v>
      </c>
      <c r="K71" s="9">
        <v>10.1</v>
      </c>
      <c r="L71" s="9">
        <v>1</v>
      </c>
      <c r="M71" t="b">
        <f t="shared" si="21"/>
        <v>1</v>
      </c>
      <c r="R71" t="s">
        <v>41</v>
      </c>
      <c r="S71" t="s">
        <v>51</v>
      </c>
      <c r="T71" s="12">
        <v>2014</v>
      </c>
      <c r="U71" s="10">
        <v>41842</v>
      </c>
      <c r="V71" s="9">
        <v>26.36</v>
      </c>
      <c r="Y71" t="s">
        <v>51</v>
      </c>
      <c r="Z71" s="10">
        <v>41842</v>
      </c>
      <c r="AA71" s="12">
        <f t="shared" si="20"/>
        <v>2014</v>
      </c>
      <c r="AB71">
        <v>26.36</v>
      </c>
      <c r="AL71" s="18"/>
      <c r="AM71" s="18"/>
      <c r="AN71" s="18"/>
      <c r="AO71" s="18"/>
    </row>
    <row r="72" spans="1:41" x14ac:dyDescent="0.2">
      <c r="A72" s="8" t="s">
        <v>41</v>
      </c>
      <c r="B72" s="8" t="s">
        <v>49</v>
      </c>
      <c r="C72" s="10">
        <v>40737</v>
      </c>
      <c r="D72" s="14">
        <v>2011</v>
      </c>
      <c r="E72" s="12">
        <v>7</v>
      </c>
      <c r="F72" s="9">
        <v>20.77</v>
      </c>
      <c r="I72" s="15">
        <v>2011</v>
      </c>
      <c r="J72" s="9">
        <v>10.85</v>
      </c>
      <c r="K72" s="9">
        <v>10.85</v>
      </c>
      <c r="L72" s="9">
        <v>1</v>
      </c>
      <c r="M72" t="b">
        <f t="shared" si="21"/>
        <v>1</v>
      </c>
      <c r="R72" t="s">
        <v>41</v>
      </c>
      <c r="S72" t="s">
        <v>51</v>
      </c>
      <c r="T72" s="12">
        <v>2015</v>
      </c>
      <c r="U72" s="10">
        <v>42186</v>
      </c>
      <c r="V72" s="9">
        <v>34.6</v>
      </c>
      <c r="Y72" t="s">
        <v>51</v>
      </c>
      <c r="Z72" s="10">
        <v>42186</v>
      </c>
      <c r="AA72" s="12">
        <f t="shared" si="20"/>
        <v>2015</v>
      </c>
      <c r="AB72">
        <v>34.6</v>
      </c>
      <c r="AL72" s="18"/>
      <c r="AM72" s="18"/>
      <c r="AN72" s="18"/>
      <c r="AO72" s="18"/>
    </row>
    <row r="73" spans="1:41" x14ac:dyDescent="0.2">
      <c r="A73" s="8" t="s">
        <v>41</v>
      </c>
      <c r="B73" s="8" t="s">
        <v>49</v>
      </c>
      <c r="C73" s="10">
        <v>41141</v>
      </c>
      <c r="D73" s="14">
        <v>2012</v>
      </c>
      <c r="E73" s="12">
        <v>8</v>
      </c>
      <c r="F73" s="9">
        <v>21.73</v>
      </c>
      <c r="I73" s="15">
        <v>2012</v>
      </c>
      <c r="J73" s="9">
        <v>7.38</v>
      </c>
      <c r="K73" s="9">
        <v>7.38</v>
      </c>
      <c r="L73" s="9">
        <v>1</v>
      </c>
      <c r="M73" t="b">
        <f t="shared" si="21"/>
        <v>1</v>
      </c>
      <c r="R73" t="s">
        <v>41</v>
      </c>
      <c r="S73" t="s">
        <v>51</v>
      </c>
      <c r="T73" s="12">
        <v>2016</v>
      </c>
      <c r="U73" s="10">
        <v>42559</v>
      </c>
      <c r="V73" s="9">
        <v>8.9700000000000006</v>
      </c>
      <c r="Y73" t="s">
        <v>51</v>
      </c>
      <c r="Z73" s="10">
        <v>42559</v>
      </c>
      <c r="AA73" s="12">
        <f t="shared" si="20"/>
        <v>2016</v>
      </c>
      <c r="AB73">
        <v>8.9700000000000006</v>
      </c>
    </row>
    <row r="74" spans="1:41" x14ac:dyDescent="0.2">
      <c r="A74" s="8" t="s">
        <v>41</v>
      </c>
      <c r="B74" s="8" t="s">
        <v>49</v>
      </c>
      <c r="C74" s="10">
        <v>41505</v>
      </c>
      <c r="D74" s="14">
        <v>2013</v>
      </c>
      <c r="E74" s="12">
        <v>8</v>
      </c>
      <c r="F74" s="9">
        <v>25.89</v>
      </c>
      <c r="I74" s="15">
        <v>2013</v>
      </c>
      <c r="J74" s="9">
        <v>18.54</v>
      </c>
      <c r="K74" s="9">
        <v>18.54</v>
      </c>
      <c r="L74" s="9">
        <v>1</v>
      </c>
      <c r="M74" t="b">
        <f t="shared" si="21"/>
        <v>1</v>
      </c>
      <c r="R74" t="s">
        <v>41</v>
      </c>
      <c r="S74" t="s">
        <v>51</v>
      </c>
      <c r="T74" s="12">
        <v>2017</v>
      </c>
      <c r="U74" s="10">
        <v>42914</v>
      </c>
      <c r="V74" s="9">
        <v>3</v>
      </c>
      <c r="Y74" t="s">
        <v>51</v>
      </c>
      <c r="Z74" s="10">
        <v>42914</v>
      </c>
      <c r="AA74" s="12">
        <f t="shared" si="20"/>
        <v>2017</v>
      </c>
      <c r="AB74">
        <v>3</v>
      </c>
    </row>
    <row r="75" spans="1:41" x14ac:dyDescent="0.2">
      <c r="A75" s="8" t="s">
        <v>41</v>
      </c>
      <c r="B75" s="8" t="s">
        <v>49</v>
      </c>
      <c r="C75" s="10">
        <v>41842</v>
      </c>
      <c r="D75" s="14">
        <v>2014</v>
      </c>
      <c r="E75" s="12">
        <v>7</v>
      </c>
      <c r="F75" s="9">
        <v>24.05</v>
      </c>
      <c r="I75" s="15">
        <v>2014</v>
      </c>
      <c r="J75" s="9">
        <v>26.36</v>
      </c>
      <c r="K75" s="9">
        <v>26.36</v>
      </c>
      <c r="L75" s="9">
        <v>1</v>
      </c>
      <c r="M75" t="b">
        <f t="shared" si="21"/>
        <v>1</v>
      </c>
      <c r="S75"/>
    </row>
    <row r="76" spans="1:41" x14ac:dyDescent="0.2">
      <c r="A76" s="8" t="s">
        <v>41</v>
      </c>
      <c r="B76" s="8" t="s">
        <v>49</v>
      </c>
      <c r="C76" s="10">
        <v>42186</v>
      </c>
      <c r="D76" s="14">
        <v>2015</v>
      </c>
      <c r="E76" s="12">
        <v>7</v>
      </c>
      <c r="F76" s="9">
        <v>19.600000000000001</v>
      </c>
      <c r="I76" s="15">
        <v>2015</v>
      </c>
      <c r="J76" s="9">
        <v>34.6</v>
      </c>
      <c r="K76" s="9">
        <v>34.6</v>
      </c>
      <c r="L76" s="9">
        <v>1</v>
      </c>
      <c r="M76" t="b">
        <f t="shared" si="21"/>
        <v>1</v>
      </c>
      <c r="S76"/>
    </row>
    <row r="77" spans="1:41" x14ac:dyDescent="0.2">
      <c r="A77" s="8" t="s">
        <v>41</v>
      </c>
      <c r="B77" s="8" t="s">
        <v>49</v>
      </c>
      <c r="C77" s="10">
        <v>42552</v>
      </c>
      <c r="D77" s="14">
        <v>2016</v>
      </c>
      <c r="E77" s="12">
        <v>7</v>
      </c>
      <c r="F77" s="9">
        <v>29.39</v>
      </c>
      <c r="I77" s="15">
        <v>2016</v>
      </c>
      <c r="J77" s="9">
        <v>8.9700000000000006</v>
      </c>
      <c r="K77" s="9">
        <v>8.9700000000000006</v>
      </c>
      <c r="L77" s="9">
        <v>1</v>
      </c>
      <c r="M77" t="b">
        <f t="shared" si="21"/>
        <v>1</v>
      </c>
      <c r="S77"/>
    </row>
    <row r="78" spans="1:41" x14ac:dyDescent="0.2">
      <c r="A78" s="8" t="s">
        <v>41</v>
      </c>
      <c r="B78" s="8" t="s">
        <v>49</v>
      </c>
      <c r="C78" s="10">
        <v>42914</v>
      </c>
      <c r="D78" s="14">
        <v>2017</v>
      </c>
      <c r="E78" s="12">
        <v>6</v>
      </c>
      <c r="F78" s="9">
        <v>13.65</v>
      </c>
      <c r="I78" s="15">
        <v>2017</v>
      </c>
      <c r="J78" s="9">
        <v>3</v>
      </c>
      <c r="K78" s="9">
        <v>3</v>
      </c>
      <c r="L78" s="9">
        <v>1</v>
      </c>
      <c r="M78" t="b">
        <f t="shared" si="21"/>
        <v>1</v>
      </c>
      <c r="S78"/>
    </row>
    <row r="79" spans="1:41" x14ac:dyDescent="0.2">
      <c r="A79" s="8" t="s">
        <v>41</v>
      </c>
      <c r="B79" s="8" t="s">
        <v>51</v>
      </c>
      <c r="C79" s="10">
        <v>36319</v>
      </c>
      <c r="D79" s="14">
        <v>1999</v>
      </c>
      <c r="E79" s="12">
        <v>6</v>
      </c>
      <c r="F79" s="9">
        <v>8.3000000000000007</v>
      </c>
      <c r="I79" s="4" t="s">
        <v>101</v>
      </c>
      <c r="J79" s="9">
        <v>0.2</v>
      </c>
      <c r="K79" s="9">
        <v>40.67</v>
      </c>
      <c r="L79" s="9">
        <v>99</v>
      </c>
      <c r="S79"/>
    </row>
    <row r="80" spans="1:41" x14ac:dyDescent="0.2">
      <c r="A80" s="8" t="s">
        <v>41</v>
      </c>
      <c r="B80" s="8" t="s">
        <v>51</v>
      </c>
      <c r="C80" s="10">
        <v>36636</v>
      </c>
      <c r="D80" s="14">
        <v>2000</v>
      </c>
      <c r="E80" s="12">
        <v>4</v>
      </c>
      <c r="F80" s="9">
        <v>13</v>
      </c>
      <c r="S80"/>
    </row>
    <row r="81" spans="1:6" x14ac:dyDescent="0.2">
      <c r="A81" s="8" t="s">
        <v>41</v>
      </c>
      <c r="B81" s="8" t="s">
        <v>51</v>
      </c>
      <c r="C81" s="10">
        <v>37007</v>
      </c>
      <c r="D81" s="14">
        <v>2001</v>
      </c>
      <c r="E81" s="12">
        <v>4</v>
      </c>
      <c r="F81" s="9">
        <v>7.5</v>
      </c>
    </row>
    <row r="82" spans="1:6" x14ac:dyDescent="0.2">
      <c r="A82" s="8" t="s">
        <v>41</v>
      </c>
      <c r="B82" s="8" t="s">
        <v>51</v>
      </c>
      <c r="C82" s="10">
        <v>37097</v>
      </c>
      <c r="D82" s="14">
        <v>2001</v>
      </c>
      <c r="E82" s="12">
        <v>7</v>
      </c>
      <c r="F82" s="9">
        <v>7.5</v>
      </c>
    </row>
    <row r="83" spans="1:6" x14ac:dyDescent="0.2">
      <c r="A83" s="8" t="s">
        <v>41</v>
      </c>
      <c r="B83" s="8" t="s">
        <v>51</v>
      </c>
      <c r="C83" s="10">
        <v>37336</v>
      </c>
      <c r="D83" s="14">
        <v>2002</v>
      </c>
      <c r="E83" s="12">
        <v>3</v>
      </c>
      <c r="F83" s="9">
        <v>11.8</v>
      </c>
    </row>
    <row r="84" spans="1:6" x14ac:dyDescent="0.2">
      <c r="A84" s="8" t="s">
        <v>41</v>
      </c>
      <c r="B84" s="8" t="s">
        <v>51</v>
      </c>
      <c r="C84" s="10">
        <v>37490</v>
      </c>
      <c r="D84" s="14">
        <v>2002</v>
      </c>
      <c r="E84" s="12">
        <v>8</v>
      </c>
      <c r="F84" s="9">
        <v>11.8</v>
      </c>
    </row>
    <row r="85" spans="1:6" x14ac:dyDescent="0.2">
      <c r="A85" s="8" t="s">
        <v>41</v>
      </c>
      <c r="B85" s="8" t="s">
        <v>51</v>
      </c>
      <c r="C85" s="10">
        <v>37778</v>
      </c>
      <c r="D85" s="14">
        <v>2003</v>
      </c>
      <c r="E85" s="12">
        <v>6</v>
      </c>
      <c r="F85" s="9">
        <v>16</v>
      </c>
    </row>
    <row r="86" spans="1:6" x14ac:dyDescent="0.2">
      <c r="A86" s="8" t="s">
        <v>41</v>
      </c>
      <c r="B86" s="8" t="s">
        <v>51</v>
      </c>
      <c r="C86" s="10">
        <v>37819</v>
      </c>
      <c r="D86" s="14">
        <v>2003</v>
      </c>
      <c r="E86" s="12">
        <v>7</v>
      </c>
      <c r="F86" s="9">
        <v>16</v>
      </c>
    </row>
    <row r="87" spans="1:6" x14ac:dyDescent="0.2">
      <c r="A87" s="8" t="s">
        <v>41</v>
      </c>
      <c r="B87" s="8" t="s">
        <v>51</v>
      </c>
      <c r="C87" s="10">
        <v>38124</v>
      </c>
      <c r="D87" s="14">
        <v>2004</v>
      </c>
      <c r="E87" s="12">
        <v>5</v>
      </c>
      <c r="F87" s="9">
        <v>14.3</v>
      </c>
    </row>
    <row r="88" spans="1:6" x14ac:dyDescent="0.2">
      <c r="A88" s="8" t="s">
        <v>41</v>
      </c>
      <c r="B88" s="8" t="s">
        <v>51</v>
      </c>
      <c r="C88" s="10">
        <v>38257</v>
      </c>
      <c r="D88" s="14">
        <v>2004</v>
      </c>
      <c r="E88" s="12">
        <v>9</v>
      </c>
      <c r="F88" s="9">
        <v>14.3</v>
      </c>
    </row>
    <row r="89" spans="1:6" x14ac:dyDescent="0.2">
      <c r="A89" s="8" t="s">
        <v>41</v>
      </c>
      <c r="B89" s="8" t="s">
        <v>51</v>
      </c>
      <c r="C89" s="10">
        <v>38415</v>
      </c>
      <c r="D89" s="14">
        <v>2005</v>
      </c>
      <c r="E89" s="12">
        <v>3</v>
      </c>
      <c r="F89" s="9">
        <v>18</v>
      </c>
    </row>
    <row r="90" spans="1:6" x14ac:dyDescent="0.2">
      <c r="A90" s="8" t="s">
        <v>41</v>
      </c>
      <c r="B90" s="8" t="s">
        <v>51</v>
      </c>
      <c r="C90" s="10">
        <v>38526</v>
      </c>
      <c r="D90" s="14">
        <v>2005</v>
      </c>
      <c r="E90" s="12">
        <v>6</v>
      </c>
      <c r="F90" s="9">
        <v>18</v>
      </c>
    </row>
    <row r="91" spans="1:6" x14ac:dyDescent="0.2">
      <c r="A91" s="8" t="s">
        <v>41</v>
      </c>
      <c r="B91" s="8" t="s">
        <v>51</v>
      </c>
      <c r="C91" s="10">
        <v>38777</v>
      </c>
      <c r="D91" s="14">
        <v>2006</v>
      </c>
      <c r="E91" s="12">
        <v>3</v>
      </c>
      <c r="F91" s="9">
        <v>22</v>
      </c>
    </row>
    <row r="92" spans="1:6" x14ac:dyDescent="0.2">
      <c r="A92" s="8" t="s">
        <v>41</v>
      </c>
      <c r="B92" s="8" t="s">
        <v>51</v>
      </c>
      <c r="C92" s="10">
        <v>38874</v>
      </c>
      <c r="D92" s="14">
        <v>2006</v>
      </c>
      <c r="E92" s="12">
        <v>6</v>
      </c>
      <c r="F92" s="9">
        <v>22</v>
      </c>
    </row>
    <row r="93" spans="1:6" x14ac:dyDescent="0.2">
      <c r="A93" s="8" t="s">
        <v>41</v>
      </c>
      <c r="B93" s="8" t="s">
        <v>51</v>
      </c>
      <c r="C93" s="10">
        <v>39667</v>
      </c>
      <c r="D93" s="14">
        <v>2008</v>
      </c>
      <c r="E93" s="12">
        <v>8</v>
      </c>
      <c r="F93" s="9">
        <v>10.1</v>
      </c>
    </row>
    <row r="94" spans="1:6" x14ac:dyDescent="0.2">
      <c r="A94" s="8" t="s">
        <v>41</v>
      </c>
      <c r="B94" s="8" t="s">
        <v>51</v>
      </c>
      <c r="C94" s="10">
        <v>40737</v>
      </c>
      <c r="D94" s="14">
        <v>2011</v>
      </c>
      <c r="E94" s="12">
        <v>7</v>
      </c>
      <c r="F94" s="9">
        <v>10.85</v>
      </c>
    </row>
    <row r="95" spans="1:6" x14ac:dyDescent="0.2">
      <c r="A95" s="8" t="s">
        <v>41</v>
      </c>
      <c r="B95" s="8" t="s">
        <v>51</v>
      </c>
      <c r="C95" s="10">
        <v>41141</v>
      </c>
      <c r="D95" s="14">
        <v>2012</v>
      </c>
      <c r="E95" s="12">
        <v>8</v>
      </c>
      <c r="F95" s="9">
        <v>7.38</v>
      </c>
    </row>
    <row r="96" spans="1:6" x14ac:dyDescent="0.2">
      <c r="A96" s="8" t="s">
        <v>41</v>
      </c>
      <c r="B96" s="8" t="s">
        <v>51</v>
      </c>
      <c r="C96" s="10">
        <v>41502</v>
      </c>
      <c r="D96" s="14">
        <v>2013</v>
      </c>
      <c r="E96" s="12">
        <v>8</v>
      </c>
      <c r="F96" s="9">
        <v>18.54</v>
      </c>
    </row>
    <row r="97" spans="1:6" x14ac:dyDescent="0.2">
      <c r="A97" s="8" t="s">
        <v>41</v>
      </c>
      <c r="B97" s="8" t="s">
        <v>51</v>
      </c>
      <c r="C97" s="10">
        <v>41842</v>
      </c>
      <c r="D97" s="14">
        <v>2014</v>
      </c>
      <c r="E97" s="12">
        <v>7</v>
      </c>
      <c r="F97" s="9">
        <v>26.36</v>
      </c>
    </row>
    <row r="98" spans="1:6" x14ac:dyDescent="0.2">
      <c r="A98" s="8" t="s">
        <v>41</v>
      </c>
      <c r="B98" s="8" t="s">
        <v>51</v>
      </c>
      <c r="C98" s="10">
        <v>42186</v>
      </c>
      <c r="D98" s="14">
        <v>2015</v>
      </c>
      <c r="E98" s="12">
        <v>7</v>
      </c>
      <c r="F98" s="9">
        <v>34.6</v>
      </c>
    </row>
    <row r="99" spans="1:6" x14ac:dyDescent="0.2">
      <c r="A99" s="8" t="s">
        <v>41</v>
      </c>
      <c r="B99" s="8" t="s">
        <v>51</v>
      </c>
      <c r="C99" s="10">
        <v>42559</v>
      </c>
      <c r="D99" s="14">
        <v>2016</v>
      </c>
      <c r="E99" s="12">
        <v>7</v>
      </c>
      <c r="F99" s="9">
        <v>8.9700000000000006</v>
      </c>
    </row>
    <row r="100" spans="1:6" x14ac:dyDescent="0.2">
      <c r="A100" s="7" t="s">
        <v>41</v>
      </c>
      <c r="B100" s="8" t="s">
        <v>51</v>
      </c>
      <c r="C100" s="10">
        <v>42914</v>
      </c>
      <c r="D100" s="14">
        <v>2017</v>
      </c>
      <c r="E100" s="12">
        <v>6</v>
      </c>
      <c r="F100" s="9">
        <v>3</v>
      </c>
    </row>
  </sheetData>
  <autoFilter ref="A1:F1" xr:uid="{312F0408-4CD0-483B-B9AB-1D1D2CE5ACC9}"/>
  <mergeCells count="2">
    <mergeCell ref="N1:P3"/>
    <mergeCell ref="BZ1:CA1"/>
  </mergeCells>
  <pageMargins left="0.7" right="0.7" top="0.75" bottom="0.75" header="0.3" footer="0.3"/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1FB4BB2-D78E-4585-AD6E-F71EC904F0F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xsecs</vt:lpstr>
      <vt:lpstr>data</vt:lpstr>
      <vt:lpstr>CHCO</vt:lpstr>
      <vt:lpstr>CHCO regression</vt:lpstr>
      <vt:lpstr>HOCO</vt:lpstr>
      <vt:lpstr>HOCO regressions</vt:lpstr>
      <vt:lpstr>FRCO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Nagel</dc:creator>
  <cp:lastModifiedBy>Andrea Nagel</cp:lastModifiedBy>
  <dcterms:created xsi:type="dcterms:W3CDTF">2020-12-15T04:04:49Z</dcterms:created>
  <dcterms:modified xsi:type="dcterms:W3CDTF">2020-12-23T18:39:30Z</dcterms:modified>
</cp:coreProperties>
</file>